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8_{31D0A3C9-3D0F-45F5-87C3-7F9FFB59A597}" xr6:coauthVersionLast="43" xr6:coauthVersionMax="43" xr10:uidLastSave="{00000000-0000-0000-0000-000000000000}"/>
  <bookViews>
    <workbookView xWindow="-120" yWindow="-120" windowWidth="29040" windowHeight="16440" xr2:uid="{00000000-000D-0000-FFFF-FFFF00000000}"/>
  </bookViews>
  <sheets>
    <sheet name="Munka1" sheetId="1" r:id="rId1"/>
    <sheet name="Munka2" sheetId="2" r:id="rId2"/>
    <sheet name="Munk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74" i="1" l="1"/>
  <c r="J65" i="1"/>
  <c r="J53" i="1"/>
  <c r="J66" i="1" s="1"/>
  <c r="J44" i="1"/>
  <c r="J19" i="1"/>
  <c r="D75" i="1"/>
  <c r="D69" i="1"/>
  <c r="D58" i="1"/>
  <c r="D49" i="1"/>
  <c r="D40" i="1"/>
  <c r="D33" i="1"/>
  <c r="D34" i="1" s="1"/>
  <c r="D30" i="1"/>
  <c r="D23" i="1"/>
  <c r="D20" i="1"/>
  <c r="D16" i="1"/>
  <c r="D10" i="1"/>
  <c r="K19" i="1"/>
  <c r="E75" i="1"/>
  <c r="K74" i="1"/>
  <c r="E69" i="1"/>
  <c r="K65" i="1"/>
  <c r="E58" i="1"/>
  <c r="K53" i="1"/>
  <c r="E49" i="1"/>
  <c r="K44" i="1"/>
  <c r="E40" i="1"/>
  <c r="E33" i="1"/>
  <c r="E34" i="1" s="1"/>
  <c r="E30" i="1"/>
  <c r="E23" i="1"/>
  <c r="E20" i="1"/>
  <c r="E16" i="1"/>
  <c r="E10" i="1"/>
  <c r="D70" i="1" l="1"/>
  <c r="E70" i="1"/>
  <c r="D24" i="1"/>
  <c r="J76" i="1"/>
  <c r="K66" i="1"/>
  <c r="K76" i="1" s="1"/>
  <c r="E24" i="1"/>
  <c r="E76" i="1" s="1"/>
  <c r="D76" i="1" l="1"/>
</calcChain>
</file>

<file path=xl/sharedStrings.xml><?xml version="1.0" encoding="utf-8"?>
<sst xmlns="http://schemas.openxmlformats.org/spreadsheetml/2006/main" count="139" uniqueCount="134">
  <si>
    <t>2. sz. melléklete</t>
  </si>
  <si>
    <t>( Ft-ban)</t>
  </si>
  <si>
    <t>ESZKÖZÖK</t>
  </si>
  <si>
    <t>Állományi érték</t>
  </si>
  <si>
    <t>FORRÁSOK</t>
  </si>
  <si>
    <t>Tárgyév</t>
  </si>
  <si>
    <t>Vagyoni értékű jogok (nettó érték)</t>
  </si>
  <si>
    <t>Nemzeti vagyon induláskori értéke</t>
  </si>
  <si>
    <t>Szellemi termékek (nettó érték)</t>
  </si>
  <si>
    <t>Immateriális javak értékhelyesb.</t>
  </si>
  <si>
    <t>Nemzeti vagyon változásai</t>
  </si>
  <si>
    <t>A.I.</t>
  </si>
  <si>
    <t>Immateriális javak (szellemi termékek)</t>
  </si>
  <si>
    <t>Ingatlanok és kapcs. vagyon ért jogok (nettó érték)</t>
  </si>
  <si>
    <t>Egyéb eszközök induláskori értéke és változásai</t>
  </si>
  <si>
    <t>Gépek,berendezések,felszerelések , járművek(nettó érték)</t>
  </si>
  <si>
    <t>Tenyészállatok</t>
  </si>
  <si>
    <t>Felhalmozott eredmény</t>
  </si>
  <si>
    <t>Beruházások, felújítások</t>
  </si>
  <si>
    <t>Tárgyi eszközök értékhelyesb.</t>
  </si>
  <si>
    <t>Eszközök értékhelyesb.-nek forrása</t>
  </si>
  <si>
    <t>A.II.</t>
  </si>
  <si>
    <t>Tárgyi eszközök összesen</t>
  </si>
  <si>
    <t>Tartós részesedések</t>
  </si>
  <si>
    <t>Mérleg szerinti eredmény</t>
  </si>
  <si>
    <t>Tartós hitelviszonyt megestesítő értékpapírok</t>
  </si>
  <si>
    <t>Befektetett pénzügyi eszközök értékhelyesbítése</t>
  </si>
  <si>
    <t>G) SAJÁT TŐKE</t>
  </si>
  <si>
    <t>A.III.</t>
  </si>
  <si>
    <t>Befektetett pénzügyi eszközök össz.</t>
  </si>
  <si>
    <t>Koncesszióba, vagyonkezelésbe adott eszközök</t>
  </si>
  <si>
    <t>Ktgvetési évben esedékes kötelezettségek személyi juttatásokra</t>
  </si>
  <si>
    <t>Koncesszióba, vagyonkezelésbe adott eszközök értékhelyesbítése</t>
  </si>
  <si>
    <t>A.IV.</t>
  </si>
  <si>
    <t>A.) NEMZETI VAGYONBA TARTOZÓ BEFEKTETETT ESZKÖZÖK ÖSSZESEN</t>
  </si>
  <si>
    <t>Ktgvetési évben esedékes kötelezettségek munakadókat terhelő járulékokra</t>
  </si>
  <si>
    <t>Vásárolt készletek</t>
  </si>
  <si>
    <t>Átsorolt követelések fejében átvett készletek</t>
  </si>
  <si>
    <t>Egyéb készletek</t>
  </si>
  <si>
    <t>Ktgvetési évben esedékes kötelezettségek dologi kiadásokra</t>
  </si>
  <si>
    <t>Befejezetlen termékek, félkész term.</t>
  </si>
  <si>
    <t>Növendék-, hízó és egyéb állatok</t>
  </si>
  <si>
    <t>B.I.</t>
  </si>
  <si>
    <t>Készletek összesen</t>
  </si>
  <si>
    <t>Ktgvetési évben esedékes kötelezettségek ellátottak pénzbeni juttatásaira</t>
  </si>
  <si>
    <t>Nem tartós részesedések</t>
  </si>
  <si>
    <t>Forgatási célú hitelviszonyt megtestesítő értékpapírok</t>
  </si>
  <si>
    <t>B.II.</t>
  </si>
  <si>
    <t xml:space="preserve">Értékpapírok összesen </t>
  </si>
  <si>
    <t>Ktgvetési évben esedékes kötelezettségek egyéb működési célú kiadásokra</t>
  </si>
  <si>
    <t>B.) NEMZETI VAGYONBA TARTOZÓ FORGÓESZKÖZÖK</t>
  </si>
  <si>
    <t>C.I.</t>
  </si>
  <si>
    <t>Hosszú lejáratú betétek</t>
  </si>
  <si>
    <t>C.II.</t>
  </si>
  <si>
    <t>Pénztárak, csekkek, betétkönyvek</t>
  </si>
  <si>
    <t>Ktgvetési évben esedékes kötelezettségek beruházásokra</t>
  </si>
  <si>
    <t>C.III.</t>
  </si>
  <si>
    <t>Forintszámlák</t>
  </si>
  <si>
    <t>C.IV.</t>
  </si>
  <si>
    <t>Devizaszámlák</t>
  </si>
  <si>
    <t>Ktgvetési évben esedékes kötelezettségek felújításokra</t>
  </si>
  <si>
    <t>C.V.</t>
  </si>
  <si>
    <t>Idegen pénzeszközök</t>
  </si>
  <si>
    <t>Ktgvetési évben esedékes kötelezettségek egyéb felhalmozási célú kiadásokra</t>
  </si>
  <si>
    <t>C.</t>
  </si>
  <si>
    <t>PÉNZESZKÖZÖK összesen</t>
  </si>
  <si>
    <t>Ktségvetési évben esedékes követelések működési célú támogatások bevételeire államháztartáson belülről</t>
  </si>
  <si>
    <t>Ktségvetési évben esedékes követelések felmozási célú támogatások bevételeire államháztartáson belülről</t>
  </si>
  <si>
    <t>Ktgvetési évben esedékes kötelezettségek finanszírozási kiadásokra</t>
  </si>
  <si>
    <t>Ktségvetési évben esedékes követelések közhatalmi bevételre</t>
  </si>
  <si>
    <t>Ktségvetési évben esedékes követelések működési bevételre</t>
  </si>
  <si>
    <t>H.I</t>
  </si>
  <si>
    <t>Költségvetési évben esedékes kötelezettségek</t>
  </si>
  <si>
    <t>Ktségvetési évben esedékes követelések felhalmozási bevételre</t>
  </si>
  <si>
    <t>Ktgvetési évet követően esedékes kötelezettségek személyi juttatásokra</t>
  </si>
  <si>
    <t>Ktségvetési évben esedékes követelések működési célú átvett pénzeszközre</t>
  </si>
  <si>
    <t>Ktgvetési évet követően esedékes kötelezettségek járulékokra</t>
  </si>
  <si>
    <t>Ktségvetési évben esedékes követelések finanszírozási bevételekre</t>
  </si>
  <si>
    <t>Ktgvetési évet követően esedékes kötelezettségek dologi kiadásokra</t>
  </si>
  <si>
    <t>Ktségvetési évben esedékes követelések felhalmozási célú átvett pénzeszközre</t>
  </si>
  <si>
    <t>Ktgvetési évet követően esedékes kötelezettségek ellátottak pénzbeni juttatásaira</t>
  </si>
  <si>
    <t>D.I.</t>
  </si>
  <si>
    <t>Ktégvetési évben esedékes követelések</t>
  </si>
  <si>
    <t>Ktgvetési évet követően esedékes kötelez. egyéb műk. célú kiad.-ra</t>
  </si>
  <si>
    <t>Ktségvetési évet követően esedékes követelések működési célú támogatások bevételeire államháztartáson belülről</t>
  </si>
  <si>
    <t>Ktgvetési évet követően esedékes kötelez. beruházásokra, felújításokra</t>
  </si>
  <si>
    <t>Ktségvetési évet követő esedékes követelések felmozási célú támogatások bevételeire államháztartáson belülről</t>
  </si>
  <si>
    <t>Ktgvetési évet követően esedékes kötelez. egyéb felhalm.célú kiad.</t>
  </si>
  <si>
    <t>Ktségvetési évet követően esedékes követelések közhatalmi bevételre</t>
  </si>
  <si>
    <t>Ktgvetési évet követően esedékes kötelez. finanszírozási kiadásokra</t>
  </si>
  <si>
    <t>Ktségvetési évet követően esedékes követelések működési bevételre</t>
  </si>
  <si>
    <t>H.II</t>
  </si>
  <si>
    <t>Költségvetési évet követően esedékes kötelezettségek</t>
  </si>
  <si>
    <t>Ktségvetési évet követően esedékes követelések felhalmozási bevételre</t>
  </si>
  <si>
    <t>Kapott előlegek</t>
  </si>
  <si>
    <t>Ktségvetési évet követően esedékes követelések működési célú átvett pénzeszközre</t>
  </si>
  <si>
    <t>Továbbadási célból folyósított támogatások, ellátások elszámolása</t>
  </si>
  <si>
    <t>Ktségvetési évet követően esedékes követelések felhalmozási célú átvett pénzeszközre</t>
  </si>
  <si>
    <t>Más szervezetet megillető bevételek elszámolása</t>
  </si>
  <si>
    <t>Ktségvetési évet követően esedékes követelések finanszírozási bevételekre</t>
  </si>
  <si>
    <t>Forgótőke elszámolása</t>
  </si>
  <si>
    <t>D.II.</t>
  </si>
  <si>
    <t>Ktégvetési évet követően esedékes követelések</t>
  </si>
  <si>
    <t>Vagyonkezelésbe vett eszközökkel kapcs.visszapótlási köt. elszám.</t>
  </si>
  <si>
    <t>Adott előlegek</t>
  </si>
  <si>
    <t>Nem TB. pénzügyi alapjait terhelő kifizetett ellát. megtér. elszám.</t>
  </si>
  <si>
    <t>ebből készletekre adott előlegek</t>
  </si>
  <si>
    <t>ebből foglalkoztatottaknak adott előlegek</t>
  </si>
  <si>
    <t>ebből egyéb adott előlegek</t>
  </si>
  <si>
    <t>Továbbadási célból folyósított támogatások ellátások elszámolása</t>
  </si>
  <si>
    <t>Munkáltató által koreng. nyugdíjhoz megfiz. hozzájár. elszám.</t>
  </si>
  <si>
    <t>Más által beszedett bevételek elszámolása</t>
  </si>
  <si>
    <t>H.III</t>
  </si>
  <si>
    <t>Kötelezettség jellegű sajátos elszámolások</t>
  </si>
  <si>
    <t xml:space="preserve">Vagyonkezelésbe adott eszközökkel kapcsolatos visszapótlási követelés elszámolása </t>
  </si>
  <si>
    <t>H.) KÖTELEZETTSÉGEK összesen</t>
  </si>
  <si>
    <t>Nem társ.bizt. pénzügyi alapjait terhelő kifiz. ellátások megtér. elszámolása</t>
  </si>
  <si>
    <t>J.) KINCSTÁRI SZÁMLAVEZETÉSSEL KAPCSOLATOS ELSZÁMOLÁSOK</t>
  </si>
  <si>
    <t>Folyósított, megelőlegezett TB-i és családtámogatási ell. elszám.</t>
  </si>
  <si>
    <t>Eredményszemléletű bevételek passzív időbeli elhatárolása</t>
  </si>
  <si>
    <t>D.III. Követelés jellegű sajátos elszámolások</t>
  </si>
  <si>
    <t>D.) KÖVETELÉSEK Összesen</t>
  </si>
  <si>
    <t>Költségek, ráfordítások passzív időbeli elhatárolása</t>
  </si>
  <si>
    <t>E.) EGYÉB SAJÁTOS ESZKÖZOLDALI ELSZÁMOLÁSOK</t>
  </si>
  <si>
    <t>Eredm. szemléletű bevételek aktív időbeli elhatárolása</t>
  </si>
  <si>
    <t>Halasztott eredményszemléletű bev.</t>
  </si>
  <si>
    <t>Költségek, ráfordítások aktív időbeli elhatárolása</t>
  </si>
  <si>
    <t>Halasztott ráfordítások</t>
  </si>
  <si>
    <t>K.) PASSZÍV IDŐBELI ELHATÁROLÁSOK</t>
  </si>
  <si>
    <t>F.) AKTÍV IDŐBELI ELHATÁROLÁSOK</t>
  </si>
  <si>
    <t>ESZKÖZÖK ÖSSZESEN</t>
  </si>
  <si>
    <t>FORRÁSOK ÖSSZESEN</t>
  </si>
  <si>
    <t>Hatvan és Környéke Települési Szilárdhulladék- Gazdálkodás Fejlesztési Társulás  2018.  ÉVI VAGYONMÉRLEGE</t>
  </si>
  <si>
    <t>Előző évi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</si>
</sst>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F_t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u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3" fontId="1" fillId="0" borderId="8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0" xfId="0" applyFont="1" applyBorder="1" applyAlignment="1">
      <alignment horizontal="left" vertical="center"/>
    </xf>
    <xf numFmtId="3" fontId="1" fillId="0" borderId="1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3" fontId="1" fillId="0" borderId="16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3" fontId="1" fillId="0" borderId="27" xfId="0" applyNumberFormat="1" applyFont="1" applyBorder="1" applyAlignment="1">
      <alignment horizontal="center" vertical="center"/>
    </xf>
    <xf numFmtId="3" fontId="1" fillId="0" borderId="32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3" fontId="1" fillId="0" borderId="35" xfId="0" applyNumberFormat="1" applyFont="1" applyBorder="1" applyAlignment="1">
      <alignment horizontal="center" vertical="center"/>
    </xf>
    <xf numFmtId="3" fontId="1" fillId="0" borderId="36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3" fontId="1" fillId="0" borderId="12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38" xfId="0" applyFont="1" applyBorder="1" applyAlignment="1">
      <alignment horizontal="center" vertical="center"/>
    </xf>
    <xf numFmtId="0" fontId="1" fillId="0" borderId="41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3" xfId="0" applyFont="1" applyBorder="1" applyAlignment="1">
      <alignment vertical="center" wrapText="1"/>
    </xf>
    <xf numFmtId="3" fontId="1" fillId="0" borderId="44" xfId="0" applyNumberFormat="1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vertical="center" wrapText="1"/>
    </xf>
    <xf numFmtId="0" fontId="1" fillId="0" borderId="25" xfId="0" applyFont="1" applyBorder="1" applyAlignment="1">
      <alignment vertical="center"/>
    </xf>
    <xf numFmtId="0" fontId="1" fillId="0" borderId="34" xfId="0" applyFont="1" applyBorder="1" applyAlignment="1">
      <alignment vertical="center" wrapText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vertical="center" wrapText="1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vertical="center" wrapText="1"/>
    </xf>
    <xf numFmtId="0" fontId="1" fillId="0" borderId="49" xfId="0" applyFont="1" applyBorder="1" applyAlignment="1">
      <alignment vertical="center"/>
    </xf>
    <xf numFmtId="0" fontId="1" fillId="0" borderId="51" xfId="0" applyFont="1" applyBorder="1" applyAlignment="1">
      <alignment horizontal="center" vertical="center"/>
    </xf>
    <xf numFmtId="0" fontId="1" fillId="0" borderId="50" xfId="0" applyFont="1" applyBorder="1" applyAlignment="1">
      <alignment vertical="center"/>
    </xf>
    <xf numFmtId="3" fontId="1" fillId="0" borderId="53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5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3" fontId="6" fillId="0" borderId="32" xfId="0" applyNumberFormat="1" applyFont="1" applyBorder="1" applyAlignment="1">
      <alignment horizontal="center" vertical="center"/>
    </xf>
    <xf numFmtId="3" fontId="6" fillId="0" borderId="31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3" fontId="1" fillId="0" borderId="4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50" xfId="0" applyFont="1" applyBorder="1" applyAlignment="1">
      <alignment horizontal="left" vertical="center" wrapText="1"/>
    </xf>
    <xf numFmtId="3" fontId="1" fillId="0" borderId="12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54" xfId="0" applyBorder="1"/>
    <xf numFmtId="0" fontId="1" fillId="0" borderId="55" xfId="0" applyFont="1" applyBorder="1" applyAlignment="1">
      <alignment horizontal="left" vertical="center"/>
    </xf>
    <xf numFmtId="0" fontId="1" fillId="0" borderId="56" xfId="0" applyFont="1" applyBorder="1" applyAlignment="1">
      <alignment horizontal="left" vertical="center"/>
    </xf>
    <xf numFmtId="0" fontId="1" fillId="0" borderId="55" xfId="0" applyFont="1" applyBorder="1" applyAlignment="1">
      <alignment horizontal="left" vertical="center" wrapText="1"/>
    </xf>
    <xf numFmtId="0" fontId="1" fillId="0" borderId="56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left" vertical="center" wrapText="1"/>
    </xf>
    <xf numFmtId="3" fontId="1" fillId="0" borderId="37" xfId="0" applyNumberFormat="1" applyFont="1" applyBorder="1" applyAlignment="1">
      <alignment horizontal="center" vertical="center"/>
    </xf>
    <xf numFmtId="0" fontId="1" fillId="0" borderId="5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3" fontId="1" fillId="0" borderId="21" xfId="0" applyNumberFormat="1" applyFon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4"/>
  <sheetViews>
    <sheetView tabSelected="1" topLeftCell="A53" workbookViewId="0">
      <selection activeCell="K76" sqref="K76"/>
    </sheetView>
  </sheetViews>
  <sheetFormatPr defaultRowHeight="11.25" x14ac:dyDescent="0.25"/>
  <cols>
    <col min="1" max="1" width="3.7109375" style="1" customWidth="1"/>
    <col min="2" max="2" width="2.42578125" style="1" customWidth="1"/>
    <col min="3" max="3" width="24.5703125" style="1" customWidth="1"/>
    <col min="4" max="5" width="11.140625" style="1" customWidth="1"/>
    <col min="6" max="6" width="1.7109375" style="1" customWidth="1"/>
    <col min="7" max="7" width="2.7109375" style="1" customWidth="1"/>
    <col min="8" max="8" width="2" style="1" customWidth="1"/>
    <col min="9" max="9" width="26.28515625" style="1" customWidth="1"/>
    <col min="10" max="11" width="12.28515625" style="1" customWidth="1"/>
    <col min="12" max="256" width="9.140625" style="1"/>
    <col min="257" max="257" width="3.7109375" style="1" customWidth="1"/>
    <col min="258" max="258" width="2.42578125" style="1" customWidth="1"/>
    <col min="259" max="259" width="24.5703125" style="1" customWidth="1"/>
    <col min="260" max="260" width="11.28515625" style="1" customWidth="1"/>
    <col min="261" max="261" width="11.140625" style="1" customWidth="1"/>
    <col min="262" max="262" width="1.7109375" style="1" customWidth="1"/>
    <col min="263" max="263" width="2.7109375" style="1" customWidth="1"/>
    <col min="264" max="264" width="2" style="1" customWidth="1"/>
    <col min="265" max="265" width="26.28515625" style="1" customWidth="1"/>
    <col min="266" max="266" width="12.42578125" style="1" customWidth="1"/>
    <col min="267" max="267" width="12.28515625" style="1" customWidth="1"/>
    <col min="268" max="512" width="9.140625" style="1"/>
    <col min="513" max="513" width="3.7109375" style="1" customWidth="1"/>
    <col min="514" max="514" width="2.42578125" style="1" customWidth="1"/>
    <col min="515" max="515" width="24.5703125" style="1" customWidth="1"/>
    <col min="516" max="516" width="11.28515625" style="1" customWidth="1"/>
    <col min="517" max="517" width="11.140625" style="1" customWidth="1"/>
    <col min="518" max="518" width="1.7109375" style="1" customWidth="1"/>
    <col min="519" max="519" width="2.7109375" style="1" customWidth="1"/>
    <col min="520" max="520" width="2" style="1" customWidth="1"/>
    <col min="521" max="521" width="26.28515625" style="1" customWidth="1"/>
    <col min="522" max="522" width="12.42578125" style="1" customWidth="1"/>
    <col min="523" max="523" width="12.28515625" style="1" customWidth="1"/>
    <col min="524" max="768" width="9.140625" style="1"/>
    <col min="769" max="769" width="3.7109375" style="1" customWidth="1"/>
    <col min="770" max="770" width="2.42578125" style="1" customWidth="1"/>
    <col min="771" max="771" width="24.5703125" style="1" customWidth="1"/>
    <col min="772" max="772" width="11.28515625" style="1" customWidth="1"/>
    <col min="773" max="773" width="11.140625" style="1" customWidth="1"/>
    <col min="774" max="774" width="1.7109375" style="1" customWidth="1"/>
    <col min="775" max="775" width="2.7109375" style="1" customWidth="1"/>
    <col min="776" max="776" width="2" style="1" customWidth="1"/>
    <col min="777" max="777" width="26.28515625" style="1" customWidth="1"/>
    <col min="778" max="778" width="12.42578125" style="1" customWidth="1"/>
    <col min="779" max="779" width="12.28515625" style="1" customWidth="1"/>
    <col min="780" max="1024" width="9.140625" style="1"/>
    <col min="1025" max="1025" width="3.7109375" style="1" customWidth="1"/>
    <col min="1026" max="1026" width="2.42578125" style="1" customWidth="1"/>
    <col min="1027" max="1027" width="24.5703125" style="1" customWidth="1"/>
    <col min="1028" max="1028" width="11.28515625" style="1" customWidth="1"/>
    <col min="1029" max="1029" width="11.140625" style="1" customWidth="1"/>
    <col min="1030" max="1030" width="1.7109375" style="1" customWidth="1"/>
    <col min="1031" max="1031" width="2.7109375" style="1" customWidth="1"/>
    <col min="1032" max="1032" width="2" style="1" customWidth="1"/>
    <col min="1033" max="1033" width="26.28515625" style="1" customWidth="1"/>
    <col min="1034" max="1034" width="12.42578125" style="1" customWidth="1"/>
    <col min="1035" max="1035" width="12.28515625" style="1" customWidth="1"/>
    <col min="1036" max="1280" width="9.140625" style="1"/>
    <col min="1281" max="1281" width="3.7109375" style="1" customWidth="1"/>
    <col min="1282" max="1282" width="2.42578125" style="1" customWidth="1"/>
    <col min="1283" max="1283" width="24.5703125" style="1" customWidth="1"/>
    <col min="1284" max="1284" width="11.28515625" style="1" customWidth="1"/>
    <col min="1285" max="1285" width="11.140625" style="1" customWidth="1"/>
    <col min="1286" max="1286" width="1.7109375" style="1" customWidth="1"/>
    <col min="1287" max="1287" width="2.7109375" style="1" customWidth="1"/>
    <col min="1288" max="1288" width="2" style="1" customWidth="1"/>
    <col min="1289" max="1289" width="26.28515625" style="1" customWidth="1"/>
    <col min="1290" max="1290" width="12.42578125" style="1" customWidth="1"/>
    <col min="1291" max="1291" width="12.28515625" style="1" customWidth="1"/>
    <col min="1292" max="1536" width="9.140625" style="1"/>
    <col min="1537" max="1537" width="3.7109375" style="1" customWidth="1"/>
    <col min="1538" max="1538" width="2.42578125" style="1" customWidth="1"/>
    <col min="1539" max="1539" width="24.5703125" style="1" customWidth="1"/>
    <col min="1540" max="1540" width="11.28515625" style="1" customWidth="1"/>
    <col min="1541" max="1541" width="11.140625" style="1" customWidth="1"/>
    <col min="1542" max="1542" width="1.7109375" style="1" customWidth="1"/>
    <col min="1543" max="1543" width="2.7109375" style="1" customWidth="1"/>
    <col min="1544" max="1544" width="2" style="1" customWidth="1"/>
    <col min="1545" max="1545" width="26.28515625" style="1" customWidth="1"/>
    <col min="1546" max="1546" width="12.42578125" style="1" customWidth="1"/>
    <col min="1547" max="1547" width="12.28515625" style="1" customWidth="1"/>
    <col min="1548" max="1792" width="9.140625" style="1"/>
    <col min="1793" max="1793" width="3.7109375" style="1" customWidth="1"/>
    <col min="1794" max="1794" width="2.42578125" style="1" customWidth="1"/>
    <col min="1795" max="1795" width="24.5703125" style="1" customWidth="1"/>
    <col min="1796" max="1796" width="11.28515625" style="1" customWidth="1"/>
    <col min="1797" max="1797" width="11.140625" style="1" customWidth="1"/>
    <col min="1798" max="1798" width="1.7109375" style="1" customWidth="1"/>
    <col min="1799" max="1799" width="2.7109375" style="1" customWidth="1"/>
    <col min="1800" max="1800" width="2" style="1" customWidth="1"/>
    <col min="1801" max="1801" width="26.28515625" style="1" customWidth="1"/>
    <col min="1802" max="1802" width="12.42578125" style="1" customWidth="1"/>
    <col min="1803" max="1803" width="12.28515625" style="1" customWidth="1"/>
    <col min="1804" max="2048" width="9.140625" style="1"/>
    <col min="2049" max="2049" width="3.7109375" style="1" customWidth="1"/>
    <col min="2050" max="2050" width="2.42578125" style="1" customWidth="1"/>
    <col min="2051" max="2051" width="24.5703125" style="1" customWidth="1"/>
    <col min="2052" max="2052" width="11.28515625" style="1" customWidth="1"/>
    <col min="2053" max="2053" width="11.140625" style="1" customWidth="1"/>
    <col min="2054" max="2054" width="1.7109375" style="1" customWidth="1"/>
    <col min="2055" max="2055" width="2.7109375" style="1" customWidth="1"/>
    <col min="2056" max="2056" width="2" style="1" customWidth="1"/>
    <col min="2057" max="2057" width="26.28515625" style="1" customWidth="1"/>
    <col min="2058" max="2058" width="12.42578125" style="1" customWidth="1"/>
    <col min="2059" max="2059" width="12.28515625" style="1" customWidth="1"/>
    <col min="2060" max="2304" width="9.140625" style="1"/>
    <col min="2305" max="2305" width="3.7109375" style="1" customWidth="1"/>
    <col min="2306" max="2306" width="2.42578125" style="1" customWidth="1"/>
    <col min="2307" max="2307" width="24.5703125" style="1" customWidth="1"/>
    <col min="2308" max="2308" width="11.28515625" style="1" customWidth="1"/>
    <col min="2309" max="2309" width="11.140625" style="1" customWidth="1"/>
    <col min="2310" max="2310" width="1.7109375" style="1" customWidth="1"/>
    <col min="2311" max="2311" width="2.7109375" style="1" customWidth="1"/>
    <col min="2312" max="2312" width="2" style="1" customWidth="1"/>
    <col min="2313" max="2313" width="26.28515625" style="1" customWidth="1"/>
    <col min="2314" max="2314" width="12.42578125" style="1" customWidth="1"/>
    <col min="2315" max="2315" width="12.28515625" style="1" customWidth="1"/>
    <col min="2316" max="2560" width="9.140625" style="1"/>
    <col min="2561" max="2561" width="3.7109375" style="1" customWidth="1"/>
    <col min="2562" max="2562" width="2.42578125" style="1" customWidth="1"/>
    <col min="2563" max="2563" width="24.5703125" style="1" customWidth="1"/>
    <col min="2564" max="2564" width="11.28515625" style="1" customWidth="1"/>
    <col min="2565" max="2565" width="11.140625" style="1" customWidth="1"/>
    <col min="2566" max="2566" width="1.7109375" style="1" customWidth="1"/>
    <col min="2567" max="2567" width="2.7109375" style="1" customWidth="1"/>
    <col min="2568" max="2568" width="2" style="1" customWidth="1"/>
    <col min="2569" max="2569" width="26.28515625" style="1" customWidth="1"/>
    <col min="2570" max="2570" width="12.42578125" style="1" customWidth="1"/>
    <col min="2571" max="2571" width="12.28515625" style="1" customWidth="1"/>
    <col min="2572" max="2816" width="9.140625" style="1"/>
    <col min="2817" max="2817" width="3.7109375" style="1" customWidth="1"/>
    <col min="2818" max="2818" width="2.42578125" style="1" customWidth="1"/>
    <col min="2819" max="2819" width="24.5703125" style="1" customWidth="1"/>
    <col min="2820" max="2820" width="11.28515625" style="1" customWidth="1"/>
    <col min="2821" max="2821" width="11.140625" style="1" customWidth="1"/>
    <col min="2822" max="2822" width="1.7109375" style="1" customWidth="1"/>
    <col min="2823" max="2823" width="2.7109375" style="1" customWidth="1"/>
    <col min="2824" max="2824" width="2" style="1" customWidth="1"/>
    <col min="2825" max="2825" width="26.28515625" style="1" customWidth="1"/>
    <col min="2826" max="2826" width="12.42578125" style="1" customWidth="1"/>
    <col min="2827" max="2827" width="12.28515625" style="1" customWidth="1"/>
    <col min="2828" max="3072" width="9.140625" style="1"/>
    <col min="3073" max="3073" width="3.7109375" style="1" customWidth="1"/>
    <col min="3074" max="3074" width="2.42578125" style="1" customWidth="1"/>
    <col min="3075" max="3075" width="24.5703125" style="1" customWidth="1"/>
    <col min="3076" max="3076" width="11.28515625" style="1" customWidth="1"/>
    <col min="3077" max="3077" width="11.140625" style="1" customWidth="1"/>
    <col min="3078" max="3078" width="1.7109375" style="1" customWidth="1"/>
    <col min="3079" max="3079" width="2.7109375" style="1" customWidth="1"/>
    <col min="3080" max="3080" width="2" style="1" customWidth="1"/>
    <col min="3081" max="3081" width="26.28515625" style="1" customWidth="1"/>
    <col min="3082" max="3082" width="12.42578125" style="1" customWidth="1"/>
    <col min="3083" max="3083" width="12.28515625" style="1" customWidth="1"/>
    <col min="3084" max="3328" width="9.140625" style="1"/>
    <col min="3329" max="3329" width="3.7109375" style="1" customWidth="1"/>
    <col min="3330" max="3330" width="2.42578125" style="1" customWidth="1"/>
    <col min="3331" max="3331" width="24.5703125" style="1" customWidth="1"/>
    <col min="3332" max="3332" width="11.28515625" style="1" customWidth="1"/>
    <col min="3333" max="3333" width="11.140625" style="1" customWidth="1"/>
    <col min="3334" max="3334" width="1.7109375" style="1" customWidth="1"/>
    <col min="3335" max="3335" width="2.7109375" style="1" customWidth="1"/>
    <col min="3336" max="3336" width="2" style="1" customWidth="1"/>
    <col min="3337" max="3337" width="26.28515625" style="1" customWidth="1"/>
    <col min="3338" max="3338" width="12.42578125" style="1" customWidth="1"/>
    <col min="3339" max="3339" width="12.28515625" style="1" customWidth="1"/>
    <col min="3340" max="3584" width="9.140625" style="1"/>
    <col min="3585" max="3585" width="3.7109375" style="1" customWidth="1"/>
    <col min="3586" max="3586" width="2.42578125" style="1" customWidth="1"/>
    <col min="3587" max="3587" width="24.5703125" style="1" customWidth="1"/>
    <col min="3588" max="3588" width="11.28515625" style="1" customWidth="1"/>
    <col min="3589" max="3589" width="11.140625" style="1" customWidth="1"/>
    <col min="3590" max="3590" width="1.7109375" style="1" customWidth="1"/>
    <col min="3591" max="3591" width="2.7109375" style="1" customWidth="1"/>
    <col min="3592" max="3592" width="2" style="1" customWidth="1"/>
    <col min="3593" max="3593" width="26.28515625" style="1" customWidth="1"/>
    <col min="3594" max="3594" width="12.42578125" style="1" customWidth="1"/>
    <col min="3595" max="3595" width="12.28515625" style="1" customWidth="1"/>
    <col min="3596" max="3840" width="9.140625" style="1"/>
    <col min="3841" max="3841" width="3.7109375" style="1" customWidth="1"/>
    <col min="3842" max="3842" width="2.42578125" style="1" customWidth="1"/>
    <col min="3843" max="3843" width="24.5703125" style="1" customWidth="1"/>
    <col min="3844" max="3844" width="11.28515625" style="1" customWidth="1"/>
    <col min="3845" max="3845" width="11.140625" style="1" customWidth="1"/>
    <col min="3846" max="3846" width="1.7109375" style="1" customWidth="1"/>
    <col min="3847" max="3847" width="2.7109375" style="1" customWidth="1"/>
    <col min="3848" max="3848" width="2" style="1" customWidth="1"/>
    <col min="3849" max="3849" width="26.28515625" style="1" customWidth="1"/>
    <col min="3850" max="3850" width="12.42578125" style="1" customWidth="1"/>
    <col min="3851" max="3851" width="12.28515625" style="1" customWidth="1"/>
    <col min="3852" max="4096" width="9.140625" style="1"/>
    <col min="4097" max="4097" width="3.7109375" style="1" customWidth="1"/>
    <col min="4098" max="4098" width="2.42578125" style="1" customWidth="1"/>
    <col min="4099" max="4099" width="24.5703125" style="1" customWidth="1"/>
    <col min="4100" max="4100" width="11.28515625" style="1" customWidth="1"/>
    <col min="4101" max="4101" width="11.140625" style="1" customWidth="1"/>
    <col min="4102" max="4102" width="1.7109375" style="1" customWidth="1"/>
    <col min="4103" max="4103" width="2.7109375" style="1" customWidth="1"/>
    <col min="4104" max="4104" width="2" style="1" customWidth="1"/>
    <col min="4105" max="4105" width="26.28515625" style="1" customWidth="1"/>
    <col min="4106" max="4106" width="12.42578125" style="1" customWidth="1"/>
    <col min="4107" max="4107" width="12.28515625" style="1" customWidth="1"/>
    <col min="4108" max="4352" width="9.140625" style="1"/>
    <col min="4353" max="4353" width="3.7109375" style="1" customWidth="1"/>
    <col min="4354" max="4354" width="2.42578125" style="1" customWidth="1"/>
    <col min="4355" max="4355" width="24.5703125" style="1" customWidth="1"/>
    <col min="4356" max="4356" width="11.28515625" style="1" customWidth="1"/>
    <col min="4357" max="4357" width="11.140625" style="1" customWidth="1"/>
    <col min="4358" max="4358" width="1.7109375" style="1" customWidth="1"/>
    <col min="4359" max="4359" width="2.7109375" style="1" customWidth="1"/>
    <col min="4360" max="4360" width="2" style="1" customWidth="1"/>
    <col min="4361" max="4361" width="26.28515625" style="1" customWidth="1"/>
    <col min="4362" max="4362" width="12.42578125" style="1" customWidth="1"/>
    <col min="4363" max="4363" width="12.28515625" style="1" customWidth="1"/>
    <col min="4364" max="4608" width="9.140625" style="1"/>
    <col min="4609" max="4609" width="3.7109375" style="1" customWidth="1"/>
    <col min="4610" max="4610" width="2.42578125" style="1" customWidth="1"/>
    <col min="4611" max="4611" width="24.5703125" style="1" customWidth="1"/>
    <col min="4612" max="4612" width="11.28515625" style="1" customWidth="1"/>
    <col min="4613" max="4613" width="11.140625" style="1" customWidth="1"/>
    <col min="4614" max="4614" width="1.7109375" style="1" customWidth="1"/>
    <col min="4615" max="4615" width="2.7109375" style="1" customWidth="1"/>
    <col min="4616" max="4616" width="2" style="1" customWidth="1"/>
    <col min="4617" max="4617" width="26.28515625" style="1" customWidth="1"/>
    <col min="4618" max="4618" width="12.42578125" style="1" customWidth="1"/>
    <col min="4619" max="4619" width="12.28515625" style="1" customWidth="1"/>
    <col min="4620" max="4864" width="9.140625" style="1"/>
    <col min="4865" max="4865" width="3.7109375" style="1" customWidth="1"/>
    <col min="4866" max="4866" width="2.42578125" style="1" customWidth="1"/>
    <col min="4867" max="4867" width="24.5703125" style="1" customWidth="1"/>
    <col min="4868" max="4868" width="11.28515625" style="1" customWidth="1"/>
    <col min="4869" max="4869" width="11.140625" style="1" customWidth="1"/>
    <col min="4870" max="4870" width="1.7109375" style="1" customWidth="1"/>
    <col min="4871" max="4871" width="2.7109375" style="1" customWidth="1"/>
    <col min="4872" max="4872" width="2" style="1" customWidth="1"/>
    <col min="4873" max="4873" width="26.28515625" style="1" customWidth="1"/>
    <col min="4874" max="4874" width="12.42578125" style="1" customWidth="1"/>
    <col min="4875" max="4875" width="12.28515625" style="1" customWidth="1"/>
    <col min="4876" max="5120" width="9.140625" style="1"/>
    <col min="5121" max="5121" width="3.7109375" style="1" customWidth="1"/>
    <col min="5122" max="5122" width="2.42578125" style="1" customWidth="1"/>
    <col min="5123" max="5123" width="24.5703125" style="1" customWidth="1"/>
    <col min="5124" max="5124" width="11.28515625" style="1" customWidth="1"/>
    <col min="5125" max="5125" width="11.140625" style="1" customWidth="1"/>
    <col min="5126" max="5126" width="1.7109375" style="1" customWidth="1"/>
    <col min="5127" max="5127" width="2.7109375" style="1" customWidth="1"/>
    <col min="5128" max="5128" width="2" style="1" customWidth="1"/>
    <col min="5129" max="5129" width="26.28515625" style="1" customWidth="1"/>
    <col min="5130" max="5130" width="12.42578125" style="1" customWidth="1"/>
    <col min="5131" max="5131" width="12.28515625" style="1" customWidth="1"/>
    <col min="5132" max="5376" width="9.140625" style="1"/>
    <col min="5377" max="5377" width="3.7109375" style="1" customWidth="1"/>
    <col min="5378" max="5378" width="2.42578125" style="1" customWidth="1"/>
    <col min="5379" max="5379" width="24.5703125" style="1" customWidth="1"/>
    <col min="5380" max="5380" width="11.28515625" style="1" customWidth="1"/>
    <col min="5381" max="5381" width="11.140625" style="1" customWidth="1"/>
    <col min="5382" max="5382" width="1.7109375" style="1" customWidth="1"/>
    <col min="5383" max="5383" width="2.7109375" style="1" customWidth="1"/>
    <col min="5384" max="5384" width="2" style="1" customWidth="1"/>
    <col min="5385" max="5385" width="26.28515625" style="1" customWidth="1"/>
    <col min="5386" max="5386" width="12.42578125" style="1" customWidth="1"/>
    <col min="5387" max="5387" width="12.28515625" style="1" customWidth="1"/>
    <col min="5388" max="5632" width="9.140625" style="1"/>
    <col min="5633" max="5633" width="3.7109375" style="1" customWidth="1"/>
    <col min="5634" max="5634" width="2.42578125" style="1" customWidth="1"/>
    <col min="5635" max="5635" width="24.5703125" style="1" customWidth="1"/>
    <col min="5636" max="5636" width="11.28515625" style="1" customWidth="1"/>
    <col min="5637" max="5637" width="11.140625" style="1" customWidth="1"/>
    <col min="5638" max="5638" width="1.7109375" style="1" customWidth="1"/>
    <col min="5639" max="5639" width="2.7109375" style="1" customWidth="1"/>
    <col min="5640" max="5640" width="2" style="1" customWidth="1"/>
    <col min="5641" max="5641" width="26.28515625" style="1" customWidth="1"/>
    <col min="5642" max="5642" width="12.42578125" style="1" customWidth="1"/>
    <col min="5643" max="5643" width="12.28515625" style="1" customWidth="1"/>
    <col min="5644" max="5888" width="9.140625" style="1"/>
    <col min="5889" max="5889" width="3.7109375" style="1" customWidth="1"/>
    <col min="5890" max="5890" width="2.42578125" style="1" customWidth="1"/>
    <col min="5891" max="5891" width="24.5703125" style="1" customWidth="1"/>
    <col min="5892" max="5892" width="11.28515625" style="1" customWidth="1"/>
    <col min="5893" max="5893" width="11.140625" style="1" customWidth="1"/>
    <col min="5894" max="5894" width="1.7109375" style="1" customWidth="1"/>
    <col min="5895" max="5895" width="2.7109375" style="1" customWidth="1"/>
    <col min="5896" max="5896" width="2" style="1" customWidth="1"/>
    <col min="5897" max="5897" width="26.28515625" style="1" customWidth="1"/>
    <col min="5898" max="5898" width="12.42578125" style="1" customWidth="1"/>
    <col min="5899" max="5899" width="12.28515625" style="1" customWidth="1"/>
    <col min="5900" max="6144" width="9.140625" style="1"/>
    <col min="6145" max="6145" width="3.7109375" style="1" customWidth="1"/>
    <col min="6146" max="6146" width="2.42578125" style="1" customWidth="1"/>
    <col min="6147" max="6147" width="24.5703125" style="1" customWidth="1"/>
    <col min="6148" max="6148" width="11.28515625" style="1" customWidth="1"/>
    <col min="6149" max="6149" width="11.140625" style="1" customWidth="1"/>
    <col min="6150" max="6150" width="1.7109375" style="1" customWidth="1"/>
    <col min="6151" max="6151" width="2.7109375" style="1" customWidth="1"/>
    <col min="6152" max="6152" width="2" style="1" customWidth="1"/>
    <col min="6153" max="6153" width="26.28515625" style="1" customWidth="1"/>
    <col min="6154" max="6154" width="12.42578125" style="1" customWidth="1"/>
    <col min="6155" max="6155" width="12.28515625" style="1" customWidth="1"/>
    <col min="6156" max="6400" width="9.140625" style="1"/>
    <col min="6401" max="6401" width="3.7109375" style="1" customWidth="1"/>
    <col min="6402" max="6402" width="2.42578125" style="1" customWidth="1"/>
    <col min="6403" max="6403" width="24.5703125" style="1" customWidth="1"/>
    <col min="6404" max="6404" width="11.28515625" style="1" customWidth="1"/>
    <col min="6405" max="6405" width="11.140625" style="1" customWidth="1"/>
    <col min="6406" max="6406" width="1.7109375" style="1" customWidth="1"/>
    <col min="6407" max="6407" width="2.7109375" style="1" customWidth="1"/>
    <col min="6408" max="6408" width="2" style="1" customWidth="1"/>
    <col min="6409" max="6409" width="26.28515625" style="1" customWidth="1"/>
    <col min="6410" max="6410" width="12.42578125" style="1" customWidth="1"/>
    <col min="6411" max="6411" width="12.28515625" style="1" customWidth="1"/>
    <col min="6412" max="6656" width="9.140625" style="1"/>
    <col min="6657" max="6657" width="3.7109375" style="1" customWidth="1"/>
    <col min="6658" max="6658" width="2.42578125" style="1" customWidth="1"/>
    <col min="6659" max="6659" width="24.5703125" style="1" customWidth="1"/>
    <col min="6660" max="6660" width="11.28515625" style="1" customWidth="1"/>
    <col min="6661" max="6661" width="11.140625" style="1" customWidth="1"/>
    <col min="6662" max="6662" width="1.7109375" style="1" customWidth="1"/>
    <col min="6663" max="6663" width="2.7109375" style="1" customWidth="1"/>
    <col min="6664" max="6664" width="2" style="1" customWidth="1"/>
    <col min="6665" max="6665" width="26.28515625" style="1" customWidth="1"/>
    <col min="6666" max="6666" width="12.42578125" style="1" customWidth="1"/>
    <col min="6667" max="6667" width="12.28515625" style="1" customWidth="1"/>
    <col min="6668" max="6912" width="9.140625" style="1"/>
    <col min="6913" max="6913" width="3.7109375" style="1" customWidth="1"/>
    <col min="6914" max="6914" width="2.42578125" style="1" customWidth="1"/>
    <col min="6915" max="6915" width="24.5703125" style="1" customWidth="1"/>
    <col min="6916" max="6916" width="11.28515625" style="1" customWidth="1"/>
    <col min="6917" max="6917" width="11.140625" style="1" customWidth="1"/>
    <col min="6918" max="6918" width="1.7109375" style="1" customWidth="1"/>
    <col min="6919" max="6919" width="2.7109375" style="1" customWidth="1"/>
    <col min="6920" max="6920" width="2" style="1" customWidth="1"/>
    <col min="6921" max="6921" width="26.28515625" style="1" customWidth="1"/>
    <col min="6922" max="6922" width="12.42578125" style="1" customWidth="1"/>
    <col min="6923" max="6923" width="12.28515625" style="1" customWidth="1"/>
    <col min="6924" max="7168" width="9.140625" style="1"/>
    <col min="7169" max="7169" width="3.7109375" style="1" customWidth="1"/>
    <col min="7170" max="7170" width="2.42578125" style="1" customWidth="1"/>
    <col min="7171" max="7171" width="24.5703125" style="1" customWidth="1"/>
    <col min="7172" max="7172" width="11.28515625" style="1" customWidth="1"/>
    <col min="7173" max="7173" width="11.140625" style="1" customWidth="1"/>
    <col min="7174" max="7174" width="1.7109375" style="1" customWidth="1"/>
    <col min="7175" max="7175" width="2.7109375" style="1" customWidth="1"/>
    <col min="7176" max="7176" width="2" style="1" customWidth="1"/>
    <col min="7177" max="7177" width="26.28515625" style="1" customWidth="1"/>
    <col min="7178" max="7178" width="12.42578125" style="1" customWidth="1"/>
    <col min="7179" max="7179" width="12.28515625" style="1" customWidth="1"/>
    <col min="7180" max="7424" width="9.140625" style="1"/>
    <col min="7425" max="7425" width="3.7109375" style="1" customWidth="1"/>
    <col min="7426" max="7426" width="2.42578125" style="1" customWidth="1"/>
    <col min="7427" max="7427" width="24.5703125" style="1" customWidth="1"/>
    <col min="7428" max="7428" width="11.28515625" style="1" customWidth="1"/>
    <col min="7429" max="7429" width="11.140625" style="1" customWidth="1"/>
    <col min="7430" max="7430" width="1.7109375" style="1" customWidth="1"/>
    <col min="7431" max="7431" width="2.7109375" style="1" customWidth="1"/>
    <col min="7432" max="7432" width="2" style="1" customWidth="1"/>
    <col min="7433" max="7433" width="26.28515625" style="1" customWidth="1"/>
    <col min="7434" max="7434" width="12.42578125" style="1" customWidth="1"/>
    <col min="7435" max="7435" width="12.28515625" style="1" customWidth="1"/>
    <col min="7436" max="7680" width="9.140625" style="1"/>
    <col min="7681" max="7681" width="3.7109375" style="1" customWidth="1"/>
    <col min="7682" max="7682" width="2.42578125" style="1" customWidth="1"/>
    <col min="7683" max="7683" width="24.5703125" style="1" customWidth="1"/>
    <col min="7684" max="7684" width="11.28515625" style="1" customWidth="1"/>
    <col min="7685" max="7685" width="11.140625" style="1" customWidth="1"/>
    <col min="7686" max="7686" width="1.7109375" style="1" customWidth="1"/>
    <col min="7687" max="7687" width="2.7109375" style="1" customWidth="1"/>
    <col min="7688" max="7688" width="2" style="1" customWidth="1"/>
    <col min="7689" max="7689" width="26.28515625" style="1" customWidth="1"/>
    <col min="7690" max="7690" width="12.42578125" style="1" customWidth="1"/>
    <col min="7691" max="7691" width="12.28515625" style="1" customWidth="1"/>
    <col min="7692" max="7936" width="9.140625" style="1"/>
    <col min="7937" max="7937" width="3.7109375" style="1" customWidth="1"/>
    <col min="7938" max="7938" width="2.42578125" style="1" customWidth="1"/>
    <col min="7939" max="7939" width="24.5703125" style="1" customWidth="1"/>
    <col min="7940" max="7940" width="11.28515625" style="1" customWidth="1"/>
    <col min="7941" max="7941" width="11.140625" style="1" customWidth="1"/>
    <col min="7942" max="7942" width="1.7109375" style="1" customWidth="1"/>
    <col min="7943" max="7943" width="2.7109375" style="1" customWidth="1"/>
    <col min="7944" max="7944" width="2" style="1" customWidth="1"/>
    <col min="7945" max="7945" width="26.28515625" style="1" customWidth="1"/>
    <col min="7946" max="7946" width="12.42578125" style="1" customWidth="1"/>
    <col min="7947" max="7947" width="12.28515625" style="1" customWidth="1"/>
    <col min="7948" max="8192" width="9.140625" style="1"/>
    <col min="8193" max="8193" width="3.7109375" style="1" customWidth="1"/>
    <col min="8194" max="8194" width="2.42578125" style="1" customWidth="1"/>
    <col min="8195" max="8195" width="24.5703125" style="1" customWidth="1"/>
    <col min="8196" max="8196" width="11.28515625" style="1" customWidth="1"/>
    <col min="8197" max="8197" width="11.140625" style="1" customWidth="1"/>
    <col min="8198" max="8198" width="1.7109375" style="1" customWidth="1"/>
    <col min="8199" max="8199" width="2.7109375" style="1" customWidth="1"/>
    <col min="8200" max="8200" width="2" style="1" customWidth="1"/>
    <col min="8201" max="8201" width="26.28515625" style="1" customWidth="1"/>
    <col min="8202" max="8202" width="12.42578125" style="1" customWidth="1"/>
    <col min="8203" max="8203" width="12.28515625" style="1" customWidth="1"/>
    <col min="8204" max="8448" width="9.140625" style="1"/>
    <col min="8449" max="8449" width="3.7109375" style="1" customWidth="1"/>
    <col min="8450" max="8450" width="2.42578125" style="1" customWidth="1"/>
    <col min="8451" max="8451" width="24.5703125" style="1" customWidth="1"/>
    <col min="8452" max="8452" width="11.28515625" style="1" customWidth="1"/>
    <col min="8453" max="8453" width="11.140625" style="1" customWidth="1"/>
    <col min="8454" max="8454" width="1.7109375" style="1" customWidth="1"/>
    <col min="8455" max="8455" width="2.7109375" style="1" customWidth="1"/>
    <col min="8456" max="8456" width="2" style="1" customWidth="1"/>
    <col min="8457" max="8457" width="26.28515625" style="1" customWidth="1"/>
    <col min="8458" max="8458" width="12.42578125" style="1" customWidth="1"/>
    <col min="8459" max="8459" width="12.28515625" style="1" customWidth="1"/>
    <col min="8460" max="8704" width="9.140625" style="1"/>
    <col min="8705" max="8705" width="3.7109375" style="1" customWidth="1"/>
    <col min="8706" max="8706" width="2.42578125" style="1" customWidth="1"/>
    <col min="8707" max="8707" width="24.5703125" style="1" customWidth="1"/>
    <col min="8708" max="8708" width="11.28515625" style="1" customWidth="1"/>
    <col min="8709" max="8709" width="11.140625" style="1" customWidth="1"/>
    <col min="8710" max="8710" width="1.7109375" style="1" customWidth="1"/>
    <col min="8711" max="8711" width="2.7109375" style="1" customWidth="1"/>
    <col min="8712" max="8712" width="2" style="1" customWidth="1"/>
    <col min="8713" max="8713" width="26.28515625" style="1" customWidth="1"/>
    <col min="8714" max="8714" width="12.42578125" style="1" customWidth="1"/>
    <col min="8715" max="8715" width="12.28515625" style="1" customWidth="1"/>
    <col min="8716" max="8960" width="9.140625" style="1"/>
    <col min="8961" max="8961" width="3.7109375" style="1" customWidth="1"/>
    <col min="8962" max="8962" width="2.42578125" style="1" customWidth="1"/>
    <col min="8963" max="8963" width="24.5703125" style="1" customWidth="1"/>
    <col min="8964" max="8964" width="11.28515625" style="1" customWidth="1"/>
    <col min="8965" max="8965" width="11.140625" style="1" customWidth="1"/>
    <col min="8966" max="8966" width="1.7109375" style="1" customWidth="1"/>
    <col min="8967" max="8967" width="2.7109375" style="1" customWidth="1"/>
    <col min="8968" max="8968" width="2" style="1" customWidth="1"/>
    <col min="8969" max="8969" width="26.28515625" style="1" customWidth="1"/>
    <col min="8970" max="8970" width="12.42578125" style="1" customWidth="1"/>
    <col min="8971" max="8971" width="12.28515625" style="1" customWidth="1"/>
    <col min="8972" max="9216" width="9.140625" style="1"/>
    <col min="9217" max="9217" width="3.7109375" style="1" customWidth="1"/>
    <col min="9218" max="9218" width="2.42578125" style="1" customWidth="1"/>
    <col min="9219" max="9219" width="24.5703125" style="1" customWidth="1"/>
    <col min="9220" max="9220" width="11.28515625" style="1" customWidth="1"/>
    <col min="9221" max="9221" width="11.140625" style="1" customWidth="1"/>
    <col min="9222" max="9222" width="1.7109375" style="1" customWidth="1"/>
    <col min="9223" max="9223" width="2.7109375" style="1" customWidth="1"/>
    <col min="9224" max="9224" width="2" style="1" customWidth="1"/>
    <col min="9225" max="9225" width="26.28515625" style="1" customWidth="1"/>
    <col min="9226" max="9226" width="12.42578125" style="1" customWidth="1"/>
    <col min="9227" max="9227" width="12.28515625" style="1" customWidth="1"/>
    <col min="9228" max="9472" width="9.140625" style="1"/>
    <col min="9473" max="9473" width="3.7109375" style="1" customWidth="1"/>
    <col min="9474" max="9474" width="2.42578125" style="1" customWidth="1"/>
    <col min="9475" max="9475" width="24.5703125" style="1" customWidth="1"/>
    <col min="9476" max="9476" width="11.28515625" style="1" customWidth="1"/>
    <col min="9477" max="9477" width="11.140625" style="1" customWidth="1"/>
    <col min="9478" max="9478" width="1.7109375" style="1" customWidth="1"/>
    <col min="9479" max="9479" width="2.7109375" style="1" customWidth="1"/>
    <col min="9480" max="9480" width="2" style="1" customWidth="1"/>
    <col min="9481" max="9481" width="26.28515625" style="1" customWidth="1"/>
    <col min="9482" max="9482" width="12.42578125" style="1" customWidth="1"/>
    <col min="9483" max="9483" width="12.28515625" style="1" customWidth="1"/>
    <col min="9484" max="9728" width="9.140625" style="1"/>
    <col min="9729" max="9729" width="3.7109375" style="1" customWidth="1"/>
    <col min="9730" max="9730" width="2.42578125" style="1" customWidth="1"/>
    <col min="9731" max="9731" width="24.5703125" style="1" customWidth="1"/>
    <col min="9732" max="9732" width="11.28515625" style="1" customWidth="1"/>
    <col min="9733" max="9733" width="11.140625" style="1" customWidth="1"/>
    <col min="9734" max="9734" width="1.7109375" style="1" customWidth="1"/>
    <col min="9735" max="9735" width="2.7109375" style="1" customWidth="1"/>
    <col min="9736" max="9736" width="2" style="1" customWidth="1"/>
    <col min="9737" max="9737" width="26.28515625" style="1" customWidth="1"/>
    <col min="9738" max="9738" width="12.42578125" style="1" customWidth="1"/>
    <col min="9739" max="9739" width="12.28515625" style="1" customWidth="1"/>
    <col min="9740" max="9984" width="9.140625" style="1"/>
    <col min="9985" max="9985" width="3.7109375" style="1" customWidth="1"/>
    <col min="9986" max="9986" width="2.42578125" style="1" customWidth="1"/>
    <col min="9987" max="9987" width="24.5703125" style="1" customWidth="1"/>
    <col min="9988" max="9988" width="11.28515625" style="1" customWidth="1"/>
    <col min="9989" max="9989" width="11.140625" style="1" customWidth="1"/>
    <col min="9990" max="9990" width="1.7109375" style="1" customWidth="1"/>
    <col min="9991" max="9991" width="2.7109375" style="1" customWidth="1"/>
    <col min="9992" max="9992" width="2" style="1" customWidth="1"/>
    <col min="9993" max="9993" width="26.28515625" style="1" customWidth="1"/>
    <col min="9994" max="9994" width="12.42578125" style="1" customWidth="1"/>
    <col min="9995" max="9995" width="12.28515625" style="1" customWidth="1"/>
    <col min="9996" max="10240" width="9.140625" style="1"/>
    <col min="10241" max="10241" width="3.7109375" style="1" customWidth="1"/>
    <col min="10242" max="10242" width="2.42578125" style="1" customWidth="1"/>
    <col min="10243" max="10243" width="24.5703125" style="1" customWidth="1"/>
    <col min="10244" max="10244" width="11.28515625" style="1" customWidth="1"/>
    <col min="10245" max="10245" width="11.140625" style="1" customWidth="1"/>
    <col min="10246" max="10246" width="1.7109375" style="1" customWidth="1"/>
    <col min="10247" max="10247" width="2.7109375" style="1" customWidth="1"/>
    <col min="10248" max="10248" width="2" style="1" customWidth="1"/>
    <col min="10249" max="10249" width="26.28515625" style="1" customWidth="1"/>
    <col min="10250" max="10250" width="12.42578125" style="1" customWidth="1"/>
    <col min="10251" max="10251" width="12.28515625" style="1" customWidth="1"/>
    <col min="10252" max="10496" width="9.140625" style="1"/>
    <col min="10497" max="10497" width="3.7109375" style="1" customWidth="1"/>
    <col min="10498" max="10498" width="2.42578125" style="1" customWidth="1"/>
    <col min="10499" max="10499" width="24.5703125" style="1" customWidth="1"/>
    <col min="10500" max="10500" width="11.28515625" style="1" customWidth="1"/>
    <col min="10501" max="10501" width="11.140625" style="1" customWidth="1"/>
    <col min="10502" max="10502" width="1.7109375" style="1" customWidth="1"/>
    <col min="10503" max="10503" width="2.7109375" style="1" customWidth="1"/>
    <col min="10504" max="10504" width="2" style="1" customWidth="1"/>
    <col min="10505" max="10505" width="26.28515625" style="1" customWidth="1"/>
    <col min="10506" max="10506" width="12.42578125" style="1" customWidth="1"/>
    <col min="10507" max="10507" width="12.28515625" style="1" customWidth="1"/>
    <col min="10508" max="10752" width="9.140625" style="1"/>
    <col min="10753" max="10753" width="3.7109375" style="1" customWidth="1"/>
    <col min="10754" max="10754" width="2.42578125" style="1" customWidth="1"/>
    <col min="10755" max="10755" width="24.5703125" style="1" customWidth="1"/>
    <col min="10756" max="10756" width="11.28515625" style="1" customWidth="1"/>
    <col min="10757" max="10757" width="11.140625" style="1" customWidth="1"/>
    <col min="10758" max="10758" width="1.7109375" style="1" customWidth="1"/>
    <col min="10759" max="10759" width="2.7109375" style="1" customWidth="1"/>
    <col min="10760" max="10760" width="2" style="1" customWidth="1"/>
    <col min="10761" max="10761" width="26.28515625" style="1" customWidth="1"/>
    <col min="10762" max="10762" width="12.42578125" style="1" customWidth="1"/>
    <col min="10763" max="10763" width="12.28515625" style="1" customWidth="1"/>
    <col min="10764" max="11008" width="9.140625" style="1"/>
    <col min="11009" max="11009" width="3.7109375" style="1" customWidth="1"/>
    <col min="11010" max="11010" width="2.42578125" style="1" customWidth="1"/>
    <col min="11011" max="11011" width="24.5703125" style="1" customWidth="1"/>
    <col min="11012" max="11012" width="11.28515625" style="1" customWidth="1"/>
    <col min="11013" max="11013" width="11.140625" style="1" customWidth="1"/>
    <col min="11014" max="11014" width="1.7109375" style="1" customWidth="1"/>
    <col min="11015" max="11015" width="2.7109375" style="1" customWidth="1"/>
    <col min="11016" max="11016" width="2" style="1" customWidth="1"/>
    <col min="11017" max="11017" width="26.28515625" style="1" customWidth="1"/>
    <col min="11018" max="11018" width="12.42578125" style="1" customWidth="1"/>
    <col min="11019" max="11019" width="12.28515625" style="1" customWidth="1"/>
    <col min="11020" max="11264" width="9.140625" style="1"/>
    <col min="11265" max="11265" width="3.7109375" style="1" customWidth="1"/>
    <col min="11266" max="11266" width="2.42578125" style="1" customWidth="1"/>
    <col min="11267" max="11267" width="24.5703125" style="1" customWidth="1"/>
    <col min="11268" max="11268" width="11.28515625" style="1" customWidth="1"/>
    <col min="11269" max="11269" width="11.140625" style="1" customWidth="1"/>
    <col min="11270" max="11270" width="1.7109375" style="1" customWidth="1"/>
    <col min="11271" max="11271" width="2.7109375" style="1" customWidth="1"/>
    <col min="11272" max="11272" width="2" style="1" customWidth="1"/>
    <col min="11273" max="11273" width="26.28515625" style="1" customWidth="1"/>
    <col min="11274" max="11274" width="12.42578125" style="1" customWidth="1"/>
    <col min="11275" max="11275" width="12.28515625" style="1" customWidth="1"/>
    <col min="11276" max="11520" width="9.140625" style="1"/>
    <col min="11521" max="11521" width="3.7109375" style="1" customWidth="1"/>
    <col min="11522" max="11522" width="2.42578125" style="1" customWidth="1"/>
    <col min="11523" max="11523" width="24.5703125" style="1" customWidth="1"/>
    <col min="11524" max="11524" width="11.28515625" style="1" customWidth="1"/>
    <col min="11525" max="11525" width="11.140625" style="1" customWidth="1"/>
    <col min="11526" max="11526" width="1.7109375" style="1" customWidth="1"/>
    <col min="11527" max="11527" width="2.7109375" style="1" customWidth="1"/>
    <col min="11528" max="11528" width="2" style="1" customWidth="1"/>
    <col min="11529" max="11529" width="26.28515625" style="1" customWidth="1"/>
    <col min="11530" max="11530" width="12.42578125" style="1" customWidth="1"/>
    <col min="11531" max="11531" width="12.28515625" style="1" customWidth="1"/>
    <col min="11532" max="11776" width="9.140625" style="1"/>
    <col min="11777" max="11777" width="3.7109375" style="1" customWidth="1"/>
    <col min="11778" max="11778" width="2.42578125" style="1" customWidth="1"/>
    <col min="11779" max="11779" width="24.5703125" style="1" customWidth="1"/>
    <col min="11780" max="11780" width="11.28515625" style="1" customWidth="1"/>
    <col min="11781" max="11781" width="11.140625" style="1" customWidth="1"/>
    <col min="11782" max="11782" width="1.7109375" style="1" customWidth="1"/>
    <col min="11783" max="11783" width="2.7109375" style="1" customWidth="1"/>
    <col min="11784" max="11784" width="2" style="1" customWidth="1"/>
    <col min="11785" max="11785" width="26.28515625" style="1" customWidth="1"/>
    <col min="11786" max="11786" width="12.42578125" style="1" customWidth="1"/>
    <col min="11787" max="11787" width="12.28515625" style="1" customWidth="1"/>
    <col min="11788" max="12032" width="9.140625" style="1"/>
    <col min="12033" max="12033" width="3.7109375" style="1" customWidth="1"/>
    <col min="12034" max="12034" width="2.42578125" style="1" customWidth="1"/>
    <col min="12035" max="12035" width="24.5703125" style="1" customWidth="1"/>
    <col min="12036" max="12036" width="11.28515625" style="1" customWidth="1"/>
    <col min="12037" max="12037" width="11.140625" style="1" customWidth="1"/>
    <col min="12038" max="12038" width="1.7109375" style="1" customWidth="1"/>
    <col min="12039" max="12039" width="2.7109375" style="1" customWidth="1"/>
    <col min="12040" max="12040" width="2" style="1" customWidth="1"/>
    <col min="12041" max="12041" width="26.28515625" style="1" customWidth="1"/>
    <col min="12042" max="12042" width="12.42578125" style="1" customWidth="1"/>
    <col min="12043" max="12043" width="12.28515625" style="1" customWidth="1"/>
    <col min="12044" max="12288" width="9.140625" style="1"/>
    <col min="12289" max="12289" width="3.7109375" style="1" customWidth="1"/>
    <col min="12290" max="12290" width="2.42578125" style="1" customWidth="1"/>
    <col min="12291" max="12291" width="24.5703125" style="1" customWidth="1"/>
    <col min="12292" max="12292" width="11.28515625" style="1" customWidth="1"/>
    <col min="12293" max="12293" width="11.140625" style="1" customWidth="1"/>
    <col min="12294" max="12294" width="1.7109375" style="1" customWidth="1"/>
    <col min="12295" max="12295" width="2.7109375" style="1" customWidth="1"/>
    <col min="12296" max="12296" width="2" style="1" customWidth="1"/>
    <col min="12297" max="12297" width="26.28515625" style="1" customWidth="1"/>
    <col min="12298" max="12298" width="12.42578125" style="1" customWidth="1"/>
    <col min="12299" max="12299" width="12.28515625" style="1" customWidth="1"/>
    <col min="12300" max="12544" width="9.140625" style="1"/>
    <col min="12545" max="12545" width="3.7109375" style="1" customWidth="1"/>
    <col min="12546" max="12546" width="2.42578125" style="1" customWidth="1"/>
    <col min="12547" max="12547" width="24.5703125" style="1" customWidth="1"/>
    <col min="12548" max="12548" width="11.28515625" style="1" customWidth="1"/>
    <col min="12549" max="12549" width="11.140625" style="1" customWidth="1"/>
    <col min="12550" max="12550" width="1.7109375" style="1" customWidth="1"/>
    <col min="12551" max="12551" width="2.7109375" style="1" customWidth="1"/>
    <col min="12552" max="12552" width="2" style="1" customWidth="1"/>
    <col min="12553" max="12553" width="26.28515625" style="1" customWidth="1"/>
    <col min="12554" max="12554" width="12.42578125" style="1" customWidth="1"/>
    <col min="12555" max="12555" width="12.28515625" style="1" customWidth="1"/>
    <col min="12556" max="12800" width="9.140625" style="1"/>
    <col min="12801" max="12801" width="3.7109375" style="1" customWidth="1"/>
    <col min="12802" max="12802" width="2.42578125" style="1" customWidth="1"/>
    <col min="12803" max="12803" width="24.5703125" style="1" customWidth="1"/>
    <col min="12804" max="12804" width="11.28515625" style="1" customWidth="1"/>
    <col min="12805" max="12805" width="11.140625" style="1" customWidth="1"/>
    <col min="12806" max="12806" width="1.7109375" style="1" customWidth="1"/>
    <col min="12807" max="12807" width="2.7109375" style="1" customWidth="1"/>
    <col min="12808" max="12808" width="2" style="1" customWidth="1"/>
    <col min="12809" max="12809" width="26.28515625" style="1" customWidth="1"/>
    <col min="12810" max="12810" width="12.42578125" style="1" customWidth="1"/>
    <col min="12811" max="12811" width="12.28515625" style="1" customWidth="1"/>
    <col min="12812" max="13056" width="9.140625" style="1"/>
    <col min="13057" max="13057" width="3.7109375" style="1" customWidth="1"/>
    <col min="13058" max="13058" width="2.42578125" style="1" customWidth="1"/>
    <col min="13059" max="13059" width="24.5703125" style="1" customWidth="1"/>
    <col min="13060" max="13060" width="11.28515625" style="1" customWidth="1"/>
    <col min="13061" max="13061" width="11.140625" style="1" customWidth="1"/>
    <col min="13062" max="13062" width="1.7109375" style="1" customWidth="1"/>
    <col min="13063" max="13063" width="2.7109375" style="1" customWidth="1"/>
    <col min="13064" max="13064" width="2" style="1" customWidth="1"/>
    <col min="13065" max="13065" width="26.28515625" style="1" customWidth="1"/>
    <col min="13066" max="13066" width="12.42578125" style="1" customWidth="1"/>
    <col min="13067" max="13067" width="12.28515625" style="1" customWidth="1"/>
    <col min="13068" max="13312" width="9.140625" style="1"/>
    <col min="13313" max="13313" width="3.7109375" style="1" customWidth="1"/>
    <col min="13314" max="13314" width="2.42578125" style="1" customWidth="1"/>
    <col min="13315" max="13315" width="24.5703125" style="1" customWidth="1"/>
    <col min="13316" max="13316" width="11.28515625" style="1" customWidth="1"/>
    <col min="13317" max="13317" width="11.140625" style="1" customWidth="1"/>
    <col min="13318" max="13318" width="1.7109375" style="1" customWidth="1"/>
    <col min="13319" max="13319" width="2.7109375" style="1" customWidth="1"/>
    <col min="13320" max="13320" width="2" style="1" customWidth="1"/>
    <col min="13321" max="13321" width="26.28515625" style="1" customWidth="1"/>
    <col min="13322" max="13322" width="12.42578125" style="1" customWidth="1"/>
    <col min="13323" max="13323" width="12.28515625" style="1" customWidth="1"/>
    <col min="13324" max="13568" width="9.140625" style="1"/>
    <col min="13569" max="13569" width="3.7109375" style="1" customWidth="1"/>
    <col min="13570" max="13570" width="2.42578125" style="1" customWidth="1"/>
    <col min="13571" max="13571" width="24.5703125" style="1" customWidth="1"/>
    <col min="13572" max="13572" width="11.28515625" style="1" customWidth="1"/>
    <col min="13573" max="13573" width="11.140625" style="1" customWidth="1"/>
    <col min="13574" max="13574" width="1.7109375" style="1" customWidth="1"/>
    <col min="13575" max="13575" width="2.7109375" style="1" customWidth="1"/>
    <col min="13576" max="13576" width="2" style="1" customWidth="1"/>
    <col min="13577" max="13577" width="26.28515625" style="1" customWidth="1"/>
    <col min="13578" max="13578" width="12.42578125" style="1" customWidth="1"/>
    <col min="13579" max="13579" width="12.28515625" style="1" customWidth="1"/>
    <col min="13580" max="13824" width="9.140625" style="1"/>
    <col min="13825" max="13825" width="3.7109375" style="1" customWidth="1"/>
    <col min="13826" max="13826" width="2.42578125" style="1" customWidth="1"/>
    <col min="13827" max="13827" width="24.5703125" style="1" customWidth="1"/>
    <col min="13828" max="13828" width="11.28515625" style="1" customWidth="1"/>
    <col min="13829" max="13829" width="11.140625" style="1" customWidth="1"/>
    <col min="13830" max="13830" width="1.7109375" style="1" customWidth="1"/>
    <col min="13831" max="13831" width="2.7109375" style="1" customWidth="1"/>
    <col min="13832" max="13832" width="2" style="1" customWidth="1"/>
    <col min="13833" max="13833" width="26.28515625" style="1" customWidth="1"/>
    <col min="13834" max="13834" width="12.42578125" style="1" customWidth="1"/>
    <col min="13835" max="13835" width="12.28515625" style="1" customWidth="1"/>
    <col min="13836" max="14080" width="9.140625" style="1"/>
    <col min="14081" max="14081" width="3.7109375" style="1" customWidth="1"/>
    <col min="14082" max="14082" width="2.42578125" style="1" customWidth="1"/>
    <col min="14083" max="14083" width="24.5703125" style="1" customWidth="1"/>
    <col min="14084" max="14084" width="11.28515625" style="1" customWidth="1"/>
    <col min="14085" max="14085" width="11.140625" style="1" customWidth="1"/>
    <col min="14086" max="14086" width="1.7109375" style="1" customWidth="1"/>
    <col min="14087" max="14087" width="2.7109375" style="1" customWidth="1"/>
    <col min="14088" max="14088" width="2" style="1" customWidth="1"/>
    <col min="14089" max="14089" width="26.28515625" style="1" customWidth="1"/>
    <col min="14090" max="14090" width="12.42578125" style="1" customWidth="1"/>
    <col min="14091" max="14091" width="12.28515625" style="1" customWidth="1"/>
    <col min="14092" max="14336" width="9.140625" style="1"/>
    <col min="14337" max="14337" width="3.7109375" style="1" customWidth="1"/>
    <col min="14338" max="14338" width="2.42578125" style="1" customWidth="1"/>
    <col min="14339" max="14339" width="24.5703125" style="1" customWidth="1"/>
    <col min="14340" max="14340" width="11.28515625" style="1" customWidth="1"/>
    <col min="14341" max="14341" width="11.140625" style="1" customWidth="1"/>
    <col min="14342" max="14342" width="1.7109375" style="1" customWidth="1"/>
    <col min="14343" max="14343" width="2.7109375" style="1" customWidth="1"/>
    <col min="14344" max="14344" width="2" style="1" customWidth="1"/>
    <col min="14345" max="14345" width="26.28515625" style="1" customWidth="1"/>
    <col min="14346" max="14346" width="12.42578125" style="1" customWidth="1"/>
    <col min="14347" max="14347" width="12.28515625" style="1" customWidth="1"/>
    <col min="14348" max="14592" width="9.140625" style="1"/>
    <col min="14593" max="14593" width="3.7109375" style="1" customWidth="1"/>
    <col min="14594" max="14594" width="2.42578125" style="1" customWidth="1"/>
    <col min="14595" max="14595" width="24.5703125" style="1" customWidth="1"/>
    <col min="14596" max="14596" width="11.28515625" style="1" customWidth="1"/>
    <col min="14597" max="14597" width="11.140625" style="1" customWidth="1"/>
    <col min="14598" max="14598" width="1.7109375" style="1" customWidth="1"/>
    <col min="14599" max="14599" width="2.7109375" style="1" customWidth="1"/>
    <col min="14600" max="14600" width="2" style="1" customWidth="1"/>
    <col min="14601" max="14601" width="26.28515625" style="1" customWidth="1"/>
    <col min="14602" max="14602" width="12.42578125" style="1" customWidth="1"/>
    <col min="14603" max="14603" width="12.28515625" style="1" customWidth="1"/>
    <col min="14604" max="14848" width="9.140625" style="1"/>
    <col min="14849" max="14849" width="3.7109375" style="1" customWidth="1"/>
    <col min="14850" max="14850" width="2.42578125" style="1" customWidth="1"/>
    <col min="14851" max="14851" width="24.5703125" style="1" customWidth="1"/>
    <col min="14852" max="14852" width="11.28515625" style="1" customWidth="1"/>
    <col min="14853" max="14853" width="11.140625" style="1" customWidth="1"/>
    <col min="14854" max="14854" width="1.7109375" style="1" customWidth="1"/>
    <col min="14855" max="14855" width="2.7109375" style="1" customWidth="1"/>
    <col min="14856" max="14856" width="2" style="1" customWidth="1"/>
    <col min="14857" max="14857" width="26.28515625" style="1" customWidth="1"/>
    <col min="14858" max="14858" width="12.42578125" style="1" customWidth="1"/>
    <col min="14859" max="14859" width="12.28515625" style="1" customWidth="1"/>
    <col min="14860" max="15104" width="9.140625" style="1"/>
    <col min="15105" max="15105" width="3.7109375" style="1" customWidth="1"/>
    <col min="15106" max="15106" width="2.42578125" style="1" customWidth="1"/>
    <col min="15107" max="15107" width="24.5703125" style="1" customWidth="1"/>
    <col min="15108" max="15108" width="11.28515625" style="1" customWidth="1"/>
    <col min="15109" max="15109" width="11.140625" style="1" customWidth="1"/>
    <col min="15110" max="15110" width="1.7109375" style="1" customWidth="1"/>
    <col min="15111" max="15111" width="2.7109375" style="1" customWidth="1"/>
    <col min="15112" max="15112" width="2" style="1" customWidth="1"/>
    <col min="15113" max="15113" width="26.28515625" style="1" customWidth="1"/>
    <col min="15114" max="15114" width="12.42578125" style="1" customWidth="1"/>
    <col min="15115" max="15115" width="12.28515625" style="1" customWidth="1"/>
    <col min="15116" max="15360" width="9.140625" style="1"/>
    <col min="15361" max="15361" width="3.7109375" style="1" customWidth="1"/>
    <col min="15362" max="15362" width="2.42578125" style="1" customWidth="1"/>
    <col min="15363" max="15363" width="24.5703125" style="1" customWidth="1"/>
    <col min="15364" max="15364" width="11.28515625" style="1" customWidth="1"/>
    <col min="15365" max="15365" width="11.140625" style="1" customWidth="1"/>
    <col min="15366" max="15366" width="1.7109375" style="1" customWidth="1"/>
    <col min="15367" max="15367" width="2.7109375" style="1" customWidth="1"/>
    <col min="15368" max="15368" width="2" style="1" customWidth="1"/>
    <col min="15369" max="15369" width="26.28515625" style="1" customWidth="1"/>
    <col min="15370" max="15370" width="12.42578125" style="1" customWidth="1"/>
    <col min="15371" max="15371" width="12.28515625" style="1" customWidth="1"/>
    <col min="15372" max="15616" width="9.140625" style="1"/>
    <col min="15617" max="15617" width="3.7109375" style="1" customWidth="1"/>
    <col min="15618" max="15618" width="2.42578125" style="1" customWidth="1"/>
    <col min="15619" max="15619" width="24.5703125" style="1" customWidth="1"/>
    <col min="15620" max="15620" width="11.28515625" style="1" customWidth="1"/>
    <col min="15621" max="15621" width="11.140625" style="1" customWidth="1"/>
    <col min="15622" max="15622" width="1.7109375" style="1" customWidth="1"/>
    <col min="15623" max="15623" width="2.7109375" style="1" customWidth="1"/>
    <col min="15624" max="15624" width="2" style="1" customWidth="1"/>
    <col min="15625" max="15625" width="26.28515625" style="1" customWidth="1"/>
    <col min="15626" max="15626" width="12.42578125" style="1" customWidth="1"/>
    <col min="15627" max="15627" width="12.28515625" style="1" customWidth="1"/>
    <col min="15628" max="15872" width="9.140625" style="1"/>
    <col min="15873" max="15873" width="3.7109375" style="1" customWidth="1"/>
    <col min="15874" max="15874" width="2.42578125" style="1" customWidth="1"/>
    <col min="15875" max="15875" width="24.5703125" style="1" customWidth="1"/>
    <col min="15876" max="15876" width="11.28515625" style="1" customWidth="1"/>
    <col min="15877" max="15877" width="11.140625" style="1" customWidth="1"/>
    <col min="15878" max="15878" width="1.7109375" style="1" customWidth="1"/>
    <col min="15879" max="15879" width="2.7109375" style="1" customWidth="1"/>
    <col min="15880" max="15880" width="2" style="1" customWidth="1"/>
    <col min="15881" max="15881" width="26.28515625" style="1" customWidth="1"/>
    <col min="15882" max="15882" width="12.42578125" style="1" customWidth="1"/>
    <col min="15883" max="15883" width="12.28515625" style="1" customWidth="1"/>
    <col min="15884" max="16128" width="9.140625" style="1"/>
    <col min="16129" max="16129" width="3.7109375" style="1" customWidth="1"/>
    <col min="16130" max="16130" width="2.42578125" style="1" customWidth="1"/>
    <col min="16131" max="16131" width="24.5703125" style="1" customWidth="1"/>
    <col min="16132" max="16132" width="11.28515625" style="1" customWidth="1"/>
    <col min="16133" max="16133" width="11.140625" style="1" customWidth="1"/>
    <col min="16134" max="16134" width="1.7109375" style="1" customWidth="1"/>
    <col min="16135" max="16135" width="2.7109375" style="1" customWidth="1"/>
    <col min="16136" max="16136" width="2" style="1" customWidth="1"/>
    <col min="16137" max="16137" width="26.28515625" style="1" customWidth="1"/>
    <col min="16138" max="16138" width="12.42578125" style="1" customWidth="1"/>
    <col min="16139" max="16139" width="12.28515625" style="1" customWidth="1"/>
    <col min="16140" max="16384" width="9.140625" style="1"/>
  </cols>
  <sheetData>
    <row r="1" spans="1:11" ht="12.75" customHeight="1" x14ac:dyDescent="0.25">
      <c r="I1" s="115" t="s">
        <v>0</v>
      </c>
      <c r="J1" s="115"/>
      <c r="K1" s="115"/>
    </row>
    <row r="2" spans="1:11" s="2" customFormat="1" ht="12.75" x14ac:dyDescent="0.25">
      <c r="A2" s="116" t="s">
        <v>132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s="2" customFormat="1" ht="10.5" customHeight="1" x14ac:dyDescent="0.25">
      <c r="A3" s="117" t="s">
        <v>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1" ht="5.25" customHeight="1" thickBot="1" x14ac:dyDescent="0.3"/>
    <row r="5" spans="1:11" ht="10.5" customHeight="1" thickBot="1" x14ac:dyDescent="0.3">
      <c r="A5" s="118" t="s">
        <v>2</v>
      </c>
      <c r="B5" s="118"/>
      <c r="C5" s="118"/>
      <c r="D5" s="119" t="s">
        <v>3</v>
      </c>
      <c r="E5" s="119"/>
      <c r="G5" s="118" t="s">
        <v>4</v>
      </c>
      <c r="H5" s="118"/>
      <c r="I5" s="118"/>
      <c r="J5" s="120" t="s">
        <v>3</v>
      </c>
      <c r="K5" s="120"/>
    </row>
    <row r="6" spans="1:11" ht="12" customHeight="1" thickBot="1" x14ac:dyDescent="0.3">
      <c r="A6" s="118"/>
      <c r="B6" s="118"/>
      <c r="C6" s="118"/>
      <c r="D6" s="3" t="s">
        <v>133</v>
      </c>
      <c r="E6" s="3" t="s">
        <v>5</v>
      </c>
      <c r="G6" s="118"/>
      <c r="H6" s="118"/>
      <c r="I6" s="118"/>
      <c r="J6" s="3" t="s">
        <v>133</v>
      </c>
      <c r="K6" s="3" t="s">
        <v>5</v>
      </c>
    </row>
    <row r="7" spans="1:11" ht="15" customHeight="1" x14ac:dyDescent="0.25">
      <c r="A7" s="4"/>
      <c r="B7" s="5"/>
      <c r="C7" s="6" t="s">
        <v>6</v>
      </c>
      <c r="D7" s="61"/>
      <c r="E7" s="7"/>
      <c r="G7" s="4"/>
      <c r="H7" s="5"/>
      <c r="I7" s="107" t="s">
        <v>7</v>
      </c>
      <c r="J7" s="77">
        <v>5742935</v>
      </c>
      <c r="K7" s="77">
        <v>5742935</v>
      </c>
    </row>
    <row r="8" spans="1:11" ht="15" customHeight="1" x14ac:dyDescent="0.25">
      <c r="A8" s="8"/>
      <c r="B8" s="9"/>
      <c r="C8" s="10" t="s">
        <v>8</v>
      </c>
      <c r="D8" s="62"/>
      <c r="E8" s="11"/>
      <c r="G8" s="8"/>
      <c r="H8" s="9"/>
      <c r="I8" s="114"/>
      <c r="J8" s="86"/>
      <c r="K8" s="86"/>
    </row>
    <row r="9" spans="1:11" ht="21" customHeight="1" x14ac:dyDescent="0.25">
      <c r="A9" s="8"/>
      <c r="B9" s="9"/>
      <c r="C9" s="10" t="s">
        <v>9</v>
      </c>
      <c r="D9" s="62">
        <v>0</v>
      </c>
      <c r="E9" s="11">
        <v>0</v>
      </c>
      <c r="G9" s="8"/>
      <c r="H9" s="9"/>
      <c r="I9" s="114" t="s">
        <v>10</v>
      </c>
      <c r="J9" s="86">
        <v>120871021</v>
      </c>
      <c r="K9" s="86">
        <v>131774618</v>
      </c>
    </row>
    <row r="10" spans="1:11" ht="15" customHeight="1" x14ac:dyDescent="0.25">
      <c r="A10" s="12" t="s">
        <v>11</v>
      </c>
      <c r="B10" s="13" t="s">
        <v>12</v>
      </c>
      <c r="C10" s="14"/>
      <c r="D10" s="15">
        <f>D7+D8</f>
        <v>0</v>
      </c>
      <c r="E10" s="15">
        <f>E7+E8</f>
        <v>0</v>
      </c>
      <c r="G10" s="8"/>
      <c r="H10" s="9"/>
      <c r="I10" s="114"/>
      <c r="J10" s="86"/>
      <c r="K10" s="86"/>
    </row>
    <row r="11" spans="1:11" ht="21.75" customHeight="1" x14ac:dyDescent="0.25">
      <c r="A11" s="8"/>
      <c r="B11" s="9"/>
      <c r="C11" s="16" t="s">
        <v>13</v>
      </c>
      <c r="D11" s="62"/>
      <c r="E11" s="11"/>
      <c r="G11" s="8"/>
      <c r="H11" s="9"/>
      <c r="I11" s="101" t="s">
        <v>14</v>
      </c>
      <c r="J11" s="86">
        <v>650519</v>
      </c>
      <c r="K11" s="86">
        <v>650519</v>
      </c>
    </row>
    <row r="12" spans="1:11" ht="21.75" customHeight="1" x14ac:dyDescent="0.25">
      <c r="A12" s="8"/>
      <c r="B12" s="9"/>
      <c r="C12" s="16" t="s">
        <v>15</v>
      </c>
      <c r="D12" s="62"/>
      <c r="E12" s="11"/>
      <c r="G12" s="8"/>
      <c r="H12" s="9"/>
      <c r="I12" s="101"/>
      <c r="J12" s="86"/>
      <c r="K12" s="86"/>
    </row>
    <row r="13" spans="1:11" ht="15" customHeight="1" x14ac:dyDescent="0.25">
      <c r="A13" s="8"/>
      <c r="B13" s="9"/>
      <c r="C13" s="17" t="s">
        <v>16</v>
      </c>
      <c r="D13" s="62"/>
      <c r="E13" s="11"/>
      <c r="G13" s="8"/>
      <c r="H13" s="9"/>
      <c r="I13" s="114" t="s">
        <v>17</v>
      </c>
      <c r="J13" s="86">
        <v>20550130</v>
      </c>
      <c r="K13" s="86">
        <v>22322901</v>
      </c>
    </row>
    <row r="14" spans="1:11" ht="21" customHeight="1" x14ac:dyDescent="0.25">
      <c r="A14" s="8"/>
      <c r="B14" s="9"/>
      <c r="C14" s="17" t="s">
        <v>18</v>
      </c>
      <c r="D14" s="62"/>
      <c r="E14" s="11"/>
      <c r="G14" s="8"/>
      <c r="H14" s="9"/>
      <c r="I14" s="114"/>
      <c r="J14" s="86"/>
      <c r="K14" s="86"/>
    </row>
    <row r="15" spans="1:11" ht="21.75" customHeight="1" x14ac:dyDescent="0.25">
      <c r="A15" s="8"/>
      <c r="B15" s="9"/>
      <c r="C15" s="17" t="s">
        <v>19</v>
      </c>
      <c r="D15" s="62">
        <v>0</v>
      </c>
      <c r="E15" s="11">
        <v>0</v>
      </c>
      <c r="G15" s="8"/>
      <c r="H15" s="9"/>
      <c r="I15" s="114" t="s">
        <v>20</v>
      </c>
      <c r="J15" s="86"/>
      <c r="K15" s="86"/>
    </row>
    <row r="16" spans="1:11" ht="23.25" customHeight="1" x14ac:dyDescent="0.25">
      <c r="A16" s="12" t="s">
        <v>21</v>
      </c>
      <c r="B16" s="13" t="s">
        <v>22</v>
      </c>
      <c r="C16" s="14"/>
      <c r="D16" s="15">
        <f>D11+D12+D13+D14+D15</f>
        <v>0</v>
      </c>
      <c r="E16" s="15">
        <f>E11+E12+E13+E14+E15</f>
        <v>0</v>
      </c>
      <c r="G16" s="8"/>
      <c r="H16" s="9"/>
      <c r="I16" s="114"/>
      <c r="J16" s="86"/>
      <c r="K16" s="86"/>
    </row>
    <row r="17" spans="1:11" ht="21" customHeight="1" x14ac:dyDescent="0.25">
      <c r="A17" s="8"/>
      <c r="B17" s="9"/>
      <c r="C17" s="17" t="s">
        <v>23</v>
      </c>
      <c r="D17" s="62"/>
      <c r="E17" s="11">
        <v>100000</v>
      </c>
      <c r="G17" s="8"/>
      <c r="H17" s="9"/>
      <c r="I17" s="114" t="s">
        <v>24</v>
      </c>
      <c r="J17" s="86">
        <v>1772771</v>
      </c>
      <c r="K17" s="86">
        <v>2685465</v>
      </c>
    </row>
    <row r="18" spans="1:11" ht="21.75" customHeight="1" thickBot="1" x14ac:dyDescent="0.3">
      <c r="A18" s="8"/>
      <c r="B18" s="9"/>
      <c r="C18" s="16" t="s">
        <v>25</v>
      </c>
      <c r="D18" s="62"/>
      <c r="E18" s="11"/>
      <c r="G18" s="8"/>
      <c r="H18" s="9"/>
      <c r="I18" s="110"/>
      <c r="J18" s="78"/>
      <c r="K18" s="78"/>
    </row>
    <row r="19" spans="1:11" ht="21.75" customHeight="1" x14ac:dyDescent="0.25">
      <c r="A19" s="8"/>
      <c r="B19" s="9"/>
      <c r="C19" s="16" t="s">
        <v>26</v>
      </c>
      <c r="D19" s="62"/>
      <c r="E19" s="11"/>
      <c r="G19" s="105" t="s">
        <v>27</v>
      </c>
      <c r="H19" s="106"/>
      <c r="I19" s="107"/>
      <c r="J19" s="111">
        <f>SUM(J7:J18)</f>
        <v>149587376</v>
      </c>
      <c r="K19" s="111">
        <f>SUM(K7:K18)</f>
        <v>163176438</v>
      </c>
    </row>
    <row r="20" spans="1:11" ht="20.25" customHeight="1" thickBot="1" x14ac:dyDescent="0.3">
      <c r="A20" s="12" t="s">
        <v>28</v>
      </c>
      <c r="B20" s="13" t="s">
        <v>29</v>
      </c>
      <c r="C20" s="14"/>
      <c r="D20" s="15">
        <f>D17+D18+D19</f>
        <v>0</v>
      </c>
      <c r="E20" s="15">
        <f>E17+E18+E19</f>
        <v>100000</v>
      </c>
      <c r="G20" s="108"/>
      <c r="H20" s="109"/>
      <c r="I20" s="110"/>
      <c r="J20" s="112"/>
      <c r="K20" s="112"/>
    </row>
    <row r="21" spans="1:11" ht="19.5" customHeight="1" x14ac:dyDescent="0.25">
      <c r="A21" s="4"/>
      <c r="B21" s="9"/>
      <c r="C21" s="16" t="s">
        <v>30</v>
      </c>
      <c r="D21" s="62">
        <v>2875290033</v>
      </c>
      <c r="E21" s="11">
        <v>2796378196</v>
      </c>
      <c r="G21" s="8"/>
      <c r="H21" s="9"/>
      <c r="I21" s="113" t="s">
        <v>31</v>
      </c>
      <c r="J21" s="77"/>
      <c r="K21" s="77"/>
    </row>
    <row r="22" spans="1:11" ht="18.75" customHeight="1" x14ac:dyDescent="0.25">
      <c r="A22" s="8"/>
      <c r="B22" s="9"/>
      <c r="C22" s="16" t="s">
        <v>32</v>
      </c>
      <c r="D22" s="62">
        <v>0</v>
      </c>
      <c r="E22" s="11">
        <v>0</v>
      </c>
      <c r="G22" s="8"/>
      <c r="H22" s="9"/>
      <c r="I22" s="101"/>
      <c r="J22" s="86"/>
      <c r="K22" s="86"/>
    </row>
    <row r="23" spans="1:11" ht="21.75" customHeight="1" thickBot="1" x14ac:dyDescent="0.3">
      <c r="A23" s="18" t="s">
        <v>33</v>
      </c>
      <c r="B23" s="90" t="s">
        <v>30</v>
      </c>
      <c r="C23" s="104"/>
      <c r="D23" s="19">
        <f>SUM(D21:D22)</f>
        <v>2875290033</v>
      </c>
      <c r="E23" s="19">
        <f>SUM(E21:E22)</f>
        <v>2796378196</v>
      </c>
      <c r="G23" s="8"/>
      <c r="H23" s="9"/>
      <c r="I23" s="101"/>
      <c r="J23" s="86"/>
      <c r="K23" s="86"/>
    </row>
    <row r="24" spans="1:11" ht="23.25" customHeight="1" thickBot="1" x14ac:dyDescent="0.3">
      <c r="A24" s="87" t="s">
        <v>34</v>
      </c>
      <c r="B24" s="88"/>
      <c r="C24" s="89"/>
      <c r="D24" s="20">
        <f>D10+D16+D20+D23</f>
        <v>2875290033</v>
      </c>
      <c r="E24" s="20">
        <f>E10+E16+E20+E23</f>
        <v>2796478196</v>
      </c>
      <c r="G24" s="8"/>
      <c r="H24" s="9"/>
      <c r="I24" s="101" t="s">
        <v>35</v>
      </c>
      <c r="J24" s="86"/>
      <c r="K24" s="86"/>
    </row>
    <row r="25" spans="1:11" ht="20.25" customHeight="1" x14ac:dyDescent="0.25">
      <c r="A25" s="8"/>
      <c r="B25" s="9"/>
      <c r="C25" s="17" t="s">
        <v>36</v>
      </c>
      <c r="D25" s="62"/>
      <c r="E25" s="11"/>
      <c r="G25" s="8"/>
      <c r="H25" s="9"/>
      <c r="I25" s="101"/>
      <c r="J25" s="86"/>
      <c r="K25" s="86"/>
    </row>
    <row r="26" spans="1:11" ht="21.75" customHeight="1" x14ac:dyDescent="0.25">
      <c r="A26" s="8"/>
      <c r="B26" s="9"/>
      <c r="C26" s="16" t="s">
        <v>37</v>
      </c>
      <c r="D26" s="62">
        <v>0</v>
      </c>
      <c r="E26" s="11">
        <v>0</v>
      </c>
      <c r="G26" s="4"/>
      <c r="H26" s="9"/>
      <c r="I26" s="101"/>
      <c r="J26" s="86"/>
      <c r="K26" s="86"/>
    </row>
    <row r="27" spans="1:11" ht="18" customHeight="1" x14ac:dyDescent="0.25">
      <c r="A27" s="8"/>
      <c r="B27" s="9"/>
      <c r="C27" s="17" t="s">
        <v>38</v>
      </c>
      <c r="D27" s="62">
        <v>0</v>
      </c>
      <c r="E27" s="11">
        <v>0</v>
      </c>
      <c r="G27" s="8"/>
      <c r="H27" s="9"/>
      <c r="I27" s="101" t="s">
        <v>39</v>
      </c>
      <c r="J27" s="86">
        <v>725000</v>
      </c>
      <c r="K27" s="86"/>
    </row>
    <row r="28" spans="1:11" ht="18.75" customHeight="1" x14ac:dyDescent="0.25">
      <c r="A28" s="8"/>
      <c r="B28" s="9"/>
      <c r="C28" s="16" t="s">
        <v>40</v>
      </c>
      <c r="D28" s="62">
        <v>0</v>
      </c>
      <c r="E28" s="11">
        <v>0</v>
      </c>
      <c r="G28" s="8"/>
      <c r="H28" s="9"/>
      <c r="I28" s="101"/>
      <c r="J28" s="86"/>
      <c r="K28" s="86"/>
    </row>
    <row r="29" spans="1:11" ht="15" customHeight="1" x14ac:dyDescent="0.25">
      <c r="A29" s="8"/>
      <c r="B29" s="9"/>
      <c r="C29" s="17" t="s">
        <v>41</v>
      </c>
      <c r="D29" s="62">
        <v>0</v>
      </c>
      <c r="E29" s="11">
        <v>0</v>
      </c>
      <c r="G29" s="8"/>
      <c r="H29" s="9"/>
      <c r="I29" s="101"/>
      <c r="J29" s="86"/>
      <c r="K29" s="86"/>
    </row>
    <row r="30" spans="1:11" ht="21.75" customHeight="1" x14ac:dyDescent="0.25">
      <c r="A30" s="12" t="s">
        <v>42</v>
      </c>
      <c r="B30" s="13" t="s">
        <v>43</v>
      </c>
      <c r="C30" s="14"/>
      <c r="D30" s="15">
        <f>SUM(D25:D29)</f>
        <v>0</v>
      </c>
      <c r="E30" s="15">
        <f>SUM(E25:E29)</f>
        <v>0</v>
      </c>
      <c r="F30" s="21"/>
      <c r="G30" s="8"/>
      <c r="H30" s="9"/>
      <c r="I30" s="101" t="s">
        <v>44</v>
      </c>
      <c r="J30" s="86"/>
      <c r="K30" s="86"/>
    </row>
    <row r="31" spans="1:11" ht="15" customHeight="1" x14ac:dyDescent="0.25">
      <c r="A31" s="8"/>
      <c r="B31" s="9"/>
      <c r="C31" s="17" t="s">
        <v>45</v>
      </c>
      <c r="D31" s="62">
        <v>0</v>
      </c>
      <c r="E31" s="11">
        <v>0</v>
      </c>
      <c r="G31" s="8"/>
      <c r="H31" s="9"/>
      <c r="I31" s="101"/>
      <c r="J31" s="86"/>
      <c r="K31" s="86"/>
    </row>
    <row r="32" spans="1:11" ht="19.5" customHeight="1" x14ac:dyDescent="0.25">
      <c r="A32" s="8"/>
      <c r="B32" s="9"/>
      <c r="C32" s="16" t="s">
        <v>46</v>
      </c>
      <c r="D32" s="62">
        <v>0</v>
      </c>
      <c r="E32" s="11">
        <v>0</v>
      </c>
      <c r="G32" s="8"/>
      <c r="H32" s="9"/>
      <c r="I32" s="101"/>
      <c r="J32" s="86"/>
      <c r="K32" s="86"/>
    </row>
    <row r="33" spans="1:11" ht="18.75" customHeight="1" thickBot="1" x14ac:dyDescent="0.3">
      <c r="A33" s="18" t="s">
        <v>47</v>
      </c>
      <c r="B33" s="22" t="s">
        <v>48</v>
      </c>
      <c r="C33" s="23"/>
      <c r="D33" s="25">
        <f>SUM(D31:D32)</f>
        <v>0</v>
      </c>
      <c r="E33" s="25">
        <f>SUM(E31:E32)</f>
        <v>0</v>
      </c>
      <c r="G33" s="4"/>
      <c r="H33" s="26"/>
      <c r="I33" s="101" t="s">
        <v>49</v>
      </c>
      <c r="J33" s="86"/>
      <c r="K33" s="86"/>
    </row>
    <row r="34" spans="1:11" ht="20.25" customHeight="1" thickBot="1" x14ac:dyDescent="0.3">
      <c r="A34" s="87" t="s">
        <v>50</v>
      </c>
      <c r="B34" s="88"/>
      <c r="C34" s="89"/>
      <c r="D34" s="20">
        <f>SUM(D33,D30)</f>
        <v>0</v>
      </c>
      <c r="E34" s="20">
        <f>SUM(E33,E30)</f>
        <v>0</v>
      </c>
      <c r="G34" s="8"/>
      <c r="H34" s="9"/>
      <c r="I34" s="101"/>
      <c r="J34" s="86"/>
      <c r="K34" s="86"/>
    </row>
    <row r="35" spans="1:11" ht="18.75" customHeight="1" x14ac:dyDescent="0.25">
      <c r="A35" s="8" t="s">
        <v>51</v>
      </c>
      <c r="B35" s="9"/>
      <c r="C35" s="17" t="s">
        <v>52</v>
      </c>
      <c r="D35" s="62">
        <v>0</v>
      </c>
      <c r="E35" s="11">
        <v>0</v>
      </c>
      <c r="G35" s="27"/>
      <c r="H35" s="26"/>
      <c r="I35" s="101"/>
      <c r="J35" s="86"/>
      <c r="K35" s="86"/>
    </row>
    <row r="36" spans="1:11" ht="21.75" customHeight="1" x14ac:dyDescent="0.25">
      <c r="A36" s="8" t="s">
        <v>53</v>
      </c>
      <c r="B36" s="9"/>
      <c r="C36" s="17" t="s">
        <v>54</v>
      </c>
      <c r="D36" s="62"/>
      <c r="E36" s="11"/>
      <c r="G36" s="27"/>
      <c r="H36" s="26"/>
      <c r="I36" s="101" t="s">
        <v>55</v>
      </c>
      <c r="J36" s="86"/>
      <c r="K36" s="86">
        <v>430000</v>
      </c>
    </row>
    <row r="37" spans="1:11" ht="17.25" customHeight="1" x14ac:dyDescent="0.25">
      <c r="A37" s="8" t="s">
        <v>56</v>
      </c>
      <c r="B37" s="9"/>
      <c r="C37" s="17" t="s">
        <v>57</v>
      </c>
      <c r="D37" s="62">
        <v>9883904</v>
      </c>
      <c r="E37" s="11">
        <v>11556569</v>
      </c>
      <c r="G37" s="8"/>
      <c r="H37" s="9"/>
      <c r="I37" s="101"/>
      <c r="J37" s="86"/>
      <c r="K37" s="86"/>
    </row>
    <row r="38" spans="1:11" ht="19.5" customHeight="1" x14ac:dyDescent="0.25">
      <c r="A38" s="8" t="s">
        <v>58</v>
      </c>
      <c r="B38" s="9"/>
      <c r="C38" s="17" t="s">
        <v>59</v>
      </c>
      <c r="D38" s="62">
        <v>0</v>
      </c>
      <c r="E38" s="11">
        <v>0</v>
      </c>
      <c r="G38" s="8"/>
      <c r="H38" s="9"/>
      <c r="I38" s="16" t="s">
        <v>60</v>
      </c>
      <c r="J38" s="63"/>
      <c r="K38" s="28"/>
    </row>
    <row r="39" spans="1:11" ht="15" customHeight="1" thickBot="1" x14ac:dyDescent="0.3">
      <c r="A39" s="8" t="s">
        <v>61</v>
      </c>
      <c r="B39" s="9"/>
      <c r="C39" s="17" t="s">
        <v>62</v>
      </c>
      <c r="D39" s="62">
        <v>0</v>
      </c>
      <c r="E39" s="11">
        <v>0</v>
      </c>
      <c r="G39" s="8"/>
      <c r="H39" s="9"/>
      <c r="I39" s="101" t="s">
        <v>63</v>
      </c>
      <c r="J39" s="86"/>
      <c r="K39" s="86"/>
    </row>
    <row r="40" spans="1:11" ht="18" customHeight="1" thickBot="1" x14ac:dyDescent="0.3">
      <c r="A40" s="29" t="s">
        <v>64</v>
      </c>
      <c r="B40" s="30" t="s">
        <v>65</v>
      </c>
      <c r="C40" s="31"/>
      <c r="D40" s="20">
        <f>SUM(D35:D39)</f>
        <v>9883904</v>
      </c>
      <c r="E40" s="20">
        <f>SUM(E35:E39)</f>
        <v>11556569</v>
      </c>
      <c r="G40" s="27"/>
      <c r="H40" s="26"/>
      <c r="I40" s="101"/>
      <c r="J40" s="86"/>
      <c r="K40" s="86"/>
    </row>
    <row r="41" spans="1:11" ht="46.5" customHeight="1" x14ac:dyDescent="0.25">
      <c r="A41" s="8"/>
      <c r="B41" s="9"/>
      <c r="C41" s="16" t="s">
        <v>66</v>
      </c>
      <c r="D41" s="62">
        <v>0</v>
      </c>
      <c r="E41" s="11">
        <v>0</v>
      </c>
      <c r="G41" s="8"/>
      <c r="H41" s="9"/>
      <c r="I41" s="101"/>
      <c r="J41" s="86"/>
      <c r="K41" s="86"/>
    </row>
    <row r="42" spans="1:11" ht="42" customHeight="1" x14ac:dyDescent="0.25">
      <c r="A42" s="8"/>
      <c r="B42" s="9"/>
      <c r="C42" s="16" t="s">
        <v>67</v>
      </c>
      <c r="D42" s="62">
        <v>0</v>
      </c>
      <c r="E42" s="11">
        <v>0</v>
      </c>
      <c r="G42" s="8"/>
      <c r="H42" s="9"/>
      <c r="I42" s="101" t="s">
        <v>68</v>
      </c>
      <c r="J42" s="86"/>
      <c r="K42" s="86"/>
    </row>
    <row r="43" spans="1:11" ht="21.75" customHeight="1" thickBot="1" x14ac:dyDescent="0.3">
      <c r="A43" s="8"/>
      <c r="B43" s="9"/>
      <c r="C43" s="16" t="s">
        <v>69</v>
      </c>
      <c r="D43" s="62"/>
      <c r="E43" s="11"/>
      <c r="G43" s="4"/>
      <c r="H43" s="9"/>
      <c r="I43" s="101"/>
      <c r="J43" s="99"/>
      <c r="K43" s="99"/>
    </row>
    <row r="44" spans="1:11" ht="21.75" customHeight="1" x14ac:dyDescent="0.25">
      <c r="A44" s="8"/>
      <c r="B44" s="9"/>
      <c r="C44" s="16" t="s">
        <v>70</v>
      </c>
      <c r="D44" s="62"/>
      <c r="E44" s="11"/>
      <c r="G44" s="32" t="s">
        <v>71</v>
      </c>
      <c r="H44" s="102" t="s">
        <v>72</v>
      </c>
      <c r="I44" s="103"/>
      <c r="J44" s="19">
        <f>SUM(J21:J43)</f>
        <v>725000</v>
      </c>
      <c r="K44" s="19">
        <f>SUM(K21:K43)</f>
        <v>430000</v>
      </c>
    </row>
    <row r="45" spans="1:11" ht="30.75" customHeight="1" x14ac:dyDescent="0.25">
      <c r="A45" s="33"/>
      <c r="B45" s="34"/>
      <c r="C45" s="35" t="s">
        <v>73</v>
      </c>
      <c r="D45" s="64"/>
      <c r="E45" s="36"/>
      <c r="F45" s="34"/>
      <c r="G45" s="37"/>
      <c r="H45" s="34"/>
      <c r="I45" s="38" t="s">
        <v>74</v>
      </c>
      <c r="J45" s="64"/>
      <c r="K45" s="36"/>
    </row>
    <row r="46" spans="1:11" ht="34.5" customHeight="1" x14ac:dyDescent="0.25">
      <c r="A46" s="39"/>
      <c r="B46" s="22"/>
      <c r="C46" s="40" t="s">
        <v>75</v>
      </c>
      <c r="D46" s="19"/>
      <c r="E46" s="19"/>
      <c r="F46" s="22"/>
      <c r="G46" s="41"/>
      <c r="H46" s="22"/>
      <c r="I46" s="42" t="s">
        <v>76</v>
      </c>
      <c r="J46" s="19"/>
      <c r="K46" s="19"/>
    </row>
    <row r="47" spans="1:11" ht="38.25" customHeight="1" x14ac:dyDescent="0.25">
      <c r="A47" s="8"/>
      <c r="B47" s="9"/>
      <c r="C47" s="16" t="s">
        <v>77</v>
      </c>
      <c r="D47" s="62"/>
      <c r="E47" s="11"/>
      <c r="G47" s="43"/>
      <c r="H47" s="9"/>
      <c r="I47" s="44" t="s">
        <v>78</v>
      </c>
      <c r="J47" s="62"/>
      <c r="K47" s="11">
        <v>1143000</v>
      </c>
    </row>
    <row r="48" spans="1:11" ht="31.5" customHeight="1" x14ac:dyDescent="0.25">
      <c r="A48" s="8"/>
      <c r="B48" s="9"/>
      <c r="C48" s="16" t="s">
        <v>79</v>
      </c>
      <c r="D48" s="62"/>
      <c r="E48" s="11"/>
      <c r="G48" s="45"/>
      <c r="H48" s="9"/>
      <c r="I48" s="44" t="s">
        <v>80</v>
      </c>
      <c r="J48" s="62"/>
      <c r="K48" s="11"/>
    </row>
    <row r="49" spans="1:11" ht="20.25" customHeight="1" x14ac:dyDescent="0.25">
      <c r="A49" s="12" t="s">
        <v>81</v>
      </c>
      <c r="B49" s="96" t="s">
        <v>82</v>
      </c>
      <c r="C49" s="97"/>
      <c r="D49" s="15">
        <f>SUM(D41:D48)</f>
        <v>0</v>
      </c>
      <c r="E49" s="15">
        <f>SUM(E41:E48)</f>
        <v>0</v>
      </c>
      <c r="G49" s="45"/>
      <c r="H49" s="9"/>
      <c r="I49" s="44" t="s">
        <v>83</v>
      </c>
      <c r="J49" s="62"/>
      <c r="K49" s="11"/>
    </row>
    <row r="50" spans="1:11" ht="43.5" customHeight="1" x14ac:dyDescent="0.25">
      <c r="A50" s="8"/>
      <c r="B50" s="9"/>
      <c r="C50" s="16" t="s">
        <v>84</v>
      </c>
      <c r="D50" s="62">
        <v>0</v>
      </c>
      <c r="E50" s="11">
        <v>0</v>
      </c>
      <c r="G50" s="45"/>
      <c r="H50" s="9"/>
      <c r="I50" s="44" t="s">
        <v>85</v>
      </c>
      <c r="J50" s="62"/>
      <c r="K50" s="11"/>
    </row>
    <row r="51" spans="1:11" ht="44.25" customHeight="1" x14ac:dyDescent="0.25">
      <c r="A51" s="8"/>
      <c r="B51" s="9"/>
      <c r="C51" s="16" t="s">
        <v>86</v>
      </c>
      <c r="D51" s="62">
        <v>0</v>
      </c>
      <c r="E51" s="11">
        <v>0</v>
      </c>
      <c r="G51" s="45"/>
      <c r="H51" s="9"/>
      <c r="I51" s="44" t="s">
        <v>87</v>
      </c>
      <c r="J51" s="62"/>
      <c r="K51" s="11"/>
    </row>
    <row r="52" spans="1:11" ht="30.75" customHeight="1" x14ac:dyDescent="0.25">
      <c r="A52" s="8"/>
      <c r="B52" s="9"/>
      <c r="C52" s="16" t="s">
        <v>88</v>
      </c>
      <c r="D52" s="62">
        <v>0</v>
      </c>
      <c r="E52" s="11">
        <v>0</v>
      </c>
      <c r="G52" s="45"/>
      <c r="H52" s="9"/>
      <c r="I52" s="44" t="s">
        <v>89</v>
      </c>
      <c r="J52" s="62">
        <v>11696996</v>
      </c>
      <c r="K52" s="11">
        <v>9897460</v>
      </c>
    </row>
    <row r="53" spans="1:11" ht="31.5" customHeight="1" x14ac:dyDescent="0.25">
      <c r="A53" s="8"/>
      <c r="B53" s="9"/>
      <c r="C53" s="16" t="s">
        <v>90</v>
      </c>
      <c r="D53" s="62">
        <v>0</v>
      </c>
      <c r="E53" s="11">
        <v>0</v>
      </c>
      <c r="G53" s="46" t="s">
        <v>91</v>
      </c>
      <c r="H53" s="96" t="s">
        <v>92</v>
      </c>
      <c r="I53" s="100"/>
      <c r="J53" s="15">
        <f>SUM(J45:J52)</f>
        <v>11696996</v>
      </c>
      <c r="K53" s="15">
        <f>SUM(K45:K52)</f>
        <v>11040460</v>
      </c>
    </row>
    <row r="54" spans="1:11" ht="31.5" customHeight="1" x14ac:dyDescent="0.25">
      <c r="A54" s="8"/>
      <c r="B54" s="9"/>
      <c r="C54" s="16" t="s">
        <v>93</v>
      </c>
      <c r="D54" s="62"/>
      <c r="E54" s="11"/>
      <c r="G54" s="45"/>
      <c r="H54" s="9"/>
      <c r="I54" s="47" t="s">
        <v>94</v>
      </c>
      <c r="J54" s="62"/>
      <c r="K54" s="11">
        <v>868</v>
      </c>
    </row>
    <row r="55" spans="1:11" ht="32.25" customHeight="1" x14ac:dyDescent="0.25">
      <c r="A55" s="8"/>
      <c r="B55" s="9"/>
      <c r="C55" s="16" t="s">
        <v>95</v>
      </c>
      <c r="D55" s="62"/>
      <c r="E55" s="11"/>
      <c r="G55" s="45"/>
      <c r="H55" s="9"/>
      <c r="I55" s="44" t="s">
        <v>96</v>
      </c>
      <c r="J55" s="62"/>
      <c r="K55" s="11"/>
    </row>
    <row r="56" spans="1:11" ht="42" customHeight="1" x14ac:dyDescent="0.25">
      <c r="A56" s="8"/>
      <c r="B56" s="9"/>
      <c r="C56" s="16" t="s">
        <v>97</v>
      </c>
      <c r="D56" s="62"/>
      <c r="E56" s="11"/>
      <c r="G56" s="45"/>
      <c r="H56" s="9"/>
      <c r="I56" s="44" t="s">
        <v>98</v>
      </c>
      <c r="J56" s="62"/>
      <c r="K56" s="11"/>
    </row>
    <row r="57" spans="1:11" ht="38.25" customHeight="1" x14ac:dyDescent="0.25">
      <c r="A57" s="8"/>
      <c r="B57" s="9"/>
      <c r="C57" s="16" t="s">
        <v>99</v>
      </c>
      <c r="D57" s="62"/>
      <c r="E57" s="11"/>
      <c r="G57" s="45"/>
      <c r="H57" s="9"/>
      <c r="I57" s="47" t="s">
        <v>100</v>
      </c>
      <c r="J57" s="62"/>
      <c r="K57" s="11"/>
    </row>
    <row r="58" spans="1:11" ht="20.25" customHeight="1" x14ac:dyDescent="0.25">
      <c r="A58" s="12" t="s">
        <v>101</v>
      </c>
      <c r="B58" s="96" t="s">
        <v>102</v>
      </c>
      <c r="C58" s="97"/>
      <c r="D58" s="48">
        <f>SUM(D50:D57)</f>
        <v>0</v>
      </c>
      <c r="E58" s="48">
        <f>SUM(E50:E57)</f>
        <v>0</v>
      </c>
      <c r="G58" s="45"/>
      <c r="H58" s="9"/>
      <c r="I58" s="44" t="s">
        <v>103</v>
      </c>
      <c r="J58" s="62"/>
      <c r="K58" s="11"/>
    </row>
    <row r="59" spans="1:11" ht="16.5" customHeight="1" x14ac:dyDescent="0.25">
      <c r="A59" s="18"/>
      <c r="B59" s="49"/>
      <c r="C59" s="50" t="s">
        <v>104</v>
      </c>
      <c r="D59" s="19"/>
      <c r="E59" s="19"/>
      <c r="G59" s="45"/>
      <c r="H59" s="9"/>
      <c r="I59" s="85" t="s">
        <v>105</v>
      </c>
      <c r="J59" s="86"/>
      <c r="K59" s="86"/>
    </row>
    <row r="60" spans="1:11" ht="16.5" customHeight="1" x14ac:dyDescent="0.25">
      <c r="A60" s="4"/>
      <c r="B60" s="51"/>
      <c r="C60" s="52" t="s">
        <v>106</v>
      </c>
      <c r="D60" s="62"/>
      <c r="E60" s="11"/>
      <c r="G60" s="45"/>
      <c r="H60" s="9"/>
      <c r="I60" s="85"/>
      <c r="J60" s="86"/>
      <c r="K60" s="86"/>
    </row>
    <row r="61" spans="1:11" ht="19.5" customHeight="1" x14ac:dyDescent="0.25">
      <c r="A61" s="4"/>
      <c r="B61" s="51"/>
      <c r="C61" s="52" t="s">
        <v>107</v>
      </c>
      <c r="D61" s="62"/>
      <c r="E61" s="11"/>
      <c r="G61" s="45"/>
      <c r="H61" s="9"/>
      <c r="I61" s="53"/>
      <c r="J61" s="63"/>
      <c r="K61" s="28"/>
    </row>
    <row r="62" spans="1:11" ht="15.75" customHeight="1" x14ac:dyDescent="0.25">
      <c r="A62" s="4"/>
      <c r="B62" s="51"/>
      <c r="C62" s="52" t="s">
        <v>108</v>
      </c>
      <c r="D62" s="62"/>
      <c r="E62" s="11"/>
      <c r="G62" s="45"/>
      <c r="H62" s="9"/>
      <c r="I62" s="53"/>
      <c r="J62" s="63"/>
      <c r="K62" s="28"/>
    </row>
    <row r="63" spans="1:11" ht="31.5" customHeight="1" x14ac:dyDescent="0.25">
      <c r="A63" s="4"/>
      <c r="B63" s="51"/>
      <c r="C63" s="54" t="s">
        <v>109</v>
      </c>
      <c r="D63" s="62"/>
      <c r="E63" s="11"/>
      <c r="G63" s="45"/>
      <c r="H63" s="9"/>
      <c r="I63" s="85" t="s">
        <v>110</v>
      </c>
      <c r="J63" s="86"/>
      <c r="K63" s="86"/>
    </row>
    <row r="64" spans="1:11" ht="20.25" customHeight="1" x14ac:dyDescent="0.25">
      <c r="A64" s="4"/>
      <c r="B64" s="51"/>
      <c r="C64" s="54" t="s">
        <v>111</v>
      </c>
      <c r="D64" s="62"/>
      <c r="E64" s="11"/>
      <c r="G64" s="45"/>
      <c r="H64" s="9"/>
      <c r="I64" s="98"/>
      <c r="J64" s="99"/>
      <c r="K64" s="99"/>
    </row>
    <row r="65" spans="1:11" ht="20.25" customHeight="1" thickBot="1" x14ac:dyDescent="0.3">
      <c r="A65" s="4"/>
      <c r="B65" s="51"/>
      <c r="C65" s="54" t="s">
        <v>100</v>
      </c>
      <c r="D65" s="62"/>
      <c r="E65" s="11"/>
      <c r="G65" s="41" t="s">
        <v>112</v>
      </c>
      <c r="H65" s="90" t="s">
        <v>113</v>
      </c>
      <c r="I65" s="91"/>
      <c r="J65" s="24">
        <f>SUM(J54:J64)</f>
        <v>0</v>
      </c>
      <c r="K65" s="24">
        <f>SUM(K54:K64)</f>
        <v>868</v>
      </c>
    </row>
    <row r="66" spans="1:11" ht="42" customHeight="1" thickBot="1" x14ac:dyDescent="0.3">
      <c r="A66" s="4"/>
      <c r="B66" s="51"/>
      <c r="C66" s="54" t="s">
        <v>114</v>
      </c>
      <c r="D66" s="62">
        <v>120871021</v>
      </c>
      <c r="E66" s="11">
        <v>131774618</v>
      </c>
      <c r="G66" s="92" t="s">
        <v>115</v>
      </c>
      <c r="H66" s="80"/>
      <c r="I66" s="93"/>
      <c r="J66" s="20">
        <f>SUM(J65,J53,J44)</f>
        <v>12421996</v>
      </c>
      <c r="K66" s="20">
        <f>SUM(K65,K53,K44)</f>
        <v>11471328</v>
      </c>
    </row>
    <row r="67" spans="1:11" ht="36" customHeight="1" thickBot="1" x14ac:dyDescent="0.3">
      <c r="A67" s="4"/>
      <c r="B67" s="51"/>
      <c r="C67" s="54" t="s">
        <v>116</v>
      </c>
      <c r="D67" s="62"/>
      <c r="E67" s="11"/>
      <c r="G67" s="94" t="s">
        <v>117</v>
      </c>
      <c r="H67" s="88"/>
      <c r="I67" s="95"/>
      <c r="J67" s="20">
        <v>0</v>
      </c>
      <c r="K67" s="20">
        <v>0</v>
      </c>
    </row>
    <row r="68" spans="1:11" ht="20.25" customHeight="1" x14ac:dyDescent="0.25">
      <c r="A68" s="4"/>
      <c r="B68" s="51"/>
      <c r="C68" s="54" t="s">
        <v>118</v>
      </c>
      <c r="D68" s="62">
        <v>0</v>
      </c>
      <c r="E68" s="11">
        <v>0</v>
      </c>
      <c r="G68" s="45"/>
      <c r="H68" s="9"/>
      <c r="I68" s="85" t="s">
        <v>119</v>
      </c>
      <c r="J68" s="86"/>
      <c r="K68" s="86">
        <v>37868</v>
      </c>
    </row>
    <row r="69" spans="1:11" ht="17.25" customHeight="1" thickBot="1" x14ac:dyDescent="0.3">
      <c r="A69" s="82" t="s">
        <v>120</v>
      </c>
      <c r="B69" s="83"/>
      <c r="C69" s="84"/>
      <c r="D69" s="19">
        <f>SUM(D59,D63,D64,D65,D66,D67,D68)</f>
        <v>120871021</v>
      </c>
      <c r="E69" s="19">
        <f>SUM(E59,E63,E64,E65,E66,E67,E68)</f>
        <v>131774618</v>
      </c>
      <c r="G69" s="45"/>
      <c r="H69" s="9"/>
      <c r="I69" s="85"/>
      <c r="J69" s="86"/>
      <c r="K69" s="86"/>
    </row>
    <row r="70" spans="1:11" ht="17.25" customHeight="1" thickBot="1" x14ac:dyDescent="0.3">
      <c r="A70" s="79" t="s">
        <v>121</v>
      </c>
      <c r="B70" s="80"/>
      <c r="C70" s="81"/>
      <c r="D70" s="20">
        <f>SUM(D69,D49,D58)</f>
        <v>120871021</v>
      </c>
      <c r="E70" s="20">
        <f>SUM(E69,E49,E58)</f>
        <v>131774618</v>
      </c>
      <c r="G70" s="45"/>
      <c r="H70" s="9"/>
      <c r="I70" s="85" t="s">
        <v>122</v>
      </c>
      <c r="J70" s="86"/>
      <c r="K70" s="86"/>
    </row>
    <row r="71" spans="1:11" ht="21" customHeight="1" thickBot="1" x14ac:dyDescent="0.3">
      <c r="A71" s="87" t="s">
        <v>123</v>
      </c>
      <c r="B71" s="88"/>
      <c r="C71" s="89"/>
      <c r="D71" s="20">
        <v>0</v>
      </c>
      <c r="E71" s="20">
        <v>0</v>
      </c>
      <c r="G71" s="45"/>
      <c r="H71" s="9"/>
      <c r="I71" s="85"/>
      <c r="J71" s="86"/>
      <c r="K71" s="86"/>
    </row>
    <row r="72" spans="1:11" ht="21.75" customHeight="1" x14ac:dyDescent="0.25">
      <c r="A72" s="55"/>
      <c r="B72" s="56"/>
      <c r="C72" s="54" t="s">
        <v>124</v>
      </c>
      <c r="D72" s="62"/>
      <c r="E72" s="11"/>
      <c r="G72" s="45"/>
      <c r="H72" s="9"/>
      <c r="I72" s="69" t="s">
        <v>125</v>
      </c>
      <c r="J72" s="70">
        <v>2844035586</v>
      </c>
      <c r="K72" s="70">
        <v>2765123749</v>
      </c>
    </row>
    <row r="73" spans="1:11" ht="20.25" customHeight="1" thickBot="1" x14ac:dyDescent="0.3">
      <c r="A73" s="4"/>
      <c r="B73" s="51"/>
      <c r="C73" s="54" t="s">
        <v>126</v>
      </c>
      <c r="D73" s="62"/>
      <c r="E73" s="11"/>
      <c r="G73" s="45"/>
      <c r="H73" s="9"/>
      <c r="I73" s="69"/>
      <c r="J73" s="70"/>
      <c r="K73" s="70"/>
    </row>
    <row r="74" spans="1:11" ht="16.5" customHeight="1" thickBot="1" x14ac:dyDescent="0.3">
      <c r="A74" s="57"/>
      <c r="B74" s="51"/>
      <c r="C74" s="54" t="s">
        <v>127</v>
      </c>
      <c r="D74" s="62"/>
      <c r="E74" s="11"/>
      <c r="G74" s="71" t="s">
        <v>128</v>
      </c>
      <c r="H74" s="72"/>
      <c r="I74" s="73"/>
      <c r="J74" s="77">
        <f>SUM(J68:J73)</f>
        <v>2844035586</v>
      </c>
      <c r="K74" s="77">
        <f>SUM(K68:K73)</f>
        <v>2765161617</v>
      </c>
    </row>
    <row r="75" spans="1:11" ht="16.5" customHeight="1" thickBot="1" x14ac:dyDescent="0.3">
      <c r="A75" s="79" t="s">
        <v>129</v>
      </c>
      <c r="B75" s="80"/>
      <c r="C75" s="81"/>
      <c r="D75" s="20">
        <f>SUM(D72:D74)</f>
        <v>0</v>
      </c>
      <c r="E75" s="20">
        <f>SUM(E72:E74)</f>
        <v>0</v>
      </c>
      <c r="G75" s="74"/>
      <c r="H75" s="75"/>
      <c r="I75" s="76"/>
      <c r="J75" s="78"/>
      <c r="K75" s="78"/>
    </row>
    <row r="76" spans="1:11" ht="15.75" customHeight="1" thickBot="1" x14ac:dyDescent="0.3">
      <c r="A76" s="65" t="s">
        <v>130</v>
      </c>
      <c r="B76" s="65"/>
      <c r="C76" s="65"/>
      <c r="D76" s="58">
        <f>SUM(D71,D70,D40,D34,D24,D75)</f>
        <v>3006044958</v>
      </c>
      <c r="E76" s="58">
        <f>SUM(E71,E70,E40,E34,E24,E75)</f>
        <v>2939809383</v>
      </c>
      <c r="G76" s="66" t="s">
        <v>131</v>
      </c>
      <c r="H76" s="67"/>
      <c r="I76" s="68"/>
      <c r="J76" s="59">
        <f>SUM(J74,J67,J66,J19)</f>
        <v>3006044958</v>
      </c>
      <c r="K76" s="59">
        <f>SUM(K74,K67,K66,K19)</f>
        <v>2939809383</v>
      </c>
    </row>
    <row r="77" spans="1:11" ht="18" customHeight="1" x14ac:dyDescent="0.25">
      <c r="D77" s="60"/>
      <c r="E77" s="60"/>
    </row>
    <row r="78" spans="1:11" ht="18" customHeight="1" x14ac:dyDescent="0.25">
      <c r="D78" s="60"/>
      <c r="E78" s="60"/>
    </row>
    <row r="79" spans="1:11" ht="18" customHeight="1" x14ac:dyDescent="0.25">
      <c r="D79" s="60"/>
      <c r="E79" s="60"/>
    </row>
    <row r="80" spans="1:11" ht="18" customHeight="1" x14ac:dyDescent="0.25">
      <c r="D80" s="60"/>
      <c r="E80" s="60"/>
    </row>
    <row r="81" spans="4:5" ht="18" customHeight="1" x14ac:dyDescent="0.25">
      <c r="D81" s="60"/>
      <c r="E81" s="60"/>
    </row>
    <row r="82" spans="4:5" ht="18" customHeight="1" x14ac:dyDescent="0.25">
      <c r="D82" s="60"/>
      <c r="E82" s="60"/>
    </row>
    <row r="83" spans="4:5" ht="18" customHeight="1" x14ac:dyDescent="0.25">
      <c r="D83" s="60"/>
      <c r="E83" s="60"/>
    </row>
    <row r="84" spans="4:5" ht="18" customHeight="1" x14ac:dyDescent="0.25">
      <c r="D84" s="60"/>
      <c r="E84" s="60"/>
    </row>
    <row r="85" spans="4:5" ht="18" customHeight="1" x14ac:dyDescent="0.25">
      <c r="D85" s="60"/>
      <c r="E85" s="60"/>
    </row>
    <row r="86" spans="4:5" ht="18" customHeight="1" x14ac:dyDescent="0.25">
      <c r="D86" s="60"/>
      <c r="E86" s="60"/>
    </row>
    <row r="87" spans="4:5" ht="18" customHeight="1" x14ac:dyDescent="0.25">
      <c r="D87" s="60"/>
      <c r="E87" s="60"/>
    </row>
    <row r="88" spans="4:5" ht="18" customHeight="1" x14ac:dyDescent="0.25">
      <c r="D88" s="60"/>
      <c r="E88" s="60"/>
    </row>
    <row r="89" spans="4:5" ht="18" customHeight="1" x14ac:dyDescent="0.25">
      <c r="D89" s="60"/>
      <c r="E89" s="60"/>
    </row>
    <row r="90" spans="4:5" ht="18" customHeight="1" x14ac:dyDescent="0.25">
      <c r="D90" s="60"/>
      <c r="E90" s="60"/>
    </row>
    <row r="91" spans="4:5" ht="18" customHeight="1" x14ac:dyDescent="0.25">
      <c r="D91" s="60"/>
      <c r="E91" s="60"/>
    </row>
    <row r="92" spans="4:5" ht="18" customHeight="1" x14ac:dyDescent="0.25">
      <c r="D92" s="60"/>
      <c r="E92" s="60"/>
    </row>
    <row r="93" spans="4:5" ht="18" customHeight="1" x14ac:dyDescent="0.25">
      <c r="D93" s="60"/>
      <c r="E93" s="60"/>
    </row>
    <row r="94" spans="4:5" ht="18" customHeight="1" x14ac:dyDescent="0.25">
      <c r="D94" s="60"/>
      <c r="E94" s="60"/>
    </row>
    <row r="95" spans="4:5" ht="18" customHeight="1" x14ac:dyDescent="0.25">
      <c r="D95" s="60"/>
      <c r="E95" s="60"/>
    </row>
    <row r="96" spans="4:5" ht="18" customHeight="1" x14ac:dyDescent="0.25">
      <c r="D96" s="60"/>
      <c r="E96" s="60"/>
    </row>
    <row r="97" spans="4:5" ht="18" customHeight="1" x14ac:dyDescent="0.25">
      <c r="D97" s="60"/>
      <c r="E97" s="60"/>
    </row>
    <row r="98" spans="4:5" ht="18" customHeight="1" x14ac:dyDescent="0.25">
      <c r="D98" s="60"/>
      <c r="E98" s="60"/>
    </row>
    <row r="99" spans="4:5" ht="18" customHeight="1" x14ac:dyDescent="0.25">
      <c r="D99" s="60"/>
      <c r="E99" s="60"/>
    </row>
    <row r="100" spans="4:5" x14ac:dyDescent="0.25">
      <c r="D100" s="60"/>
      <c r="E100" s="60"/>
    </row>
    <row r="101" spans="4:5" x14ac:dyDescent="0.25">
      <c r="D101" s="60"/>
      <c r="E101" s="60"/>
    </row>
    <row r="102" spans="4:5" x14ac:dyDescent="0.25">
      <c r="D102" s="60"/>
      <c r="E102" s="60"/>
    </row>
    <row r="103" spans="4:5" x14ac:dyDescent="0.25">
      <c r="D103" s="60"/>
      <c r="E103" s="60"/>
    </row>
    <row r="104" spans="4:5" x14ac:dyDescent="0.25">
      <c r="D104" s="60"/>
      <c r="E104" s="60"/>
    </row>
    <row r="105" spans="4:5" x14ac:dyDescent="0.25">
      <c r="D105" s="60"/>
      <c r="E105" s="60"/>
    </row>
    <row r="106" spans="4:5" x14ac:dyDescent="0.25">
      <c r="D106" s="60"/>
      <c r="E106" s="60"/>
    </row>
    <row r="107" spans="4:5" x14ac:dyDescent="0.25">
      <c r="D107" s="60"/>
      <c r="E107" s="60"/>
    </row>
    <row r="108" spans="4:5" x14ac:dyDescent="0.25">
      <c r="D108" s="60"/>
      <c r="E108" s="60"/>
    </row>
    <row r="109" spans="4:5" x14ac:dyDescent="0.25">
      <c r="D109" s="60"/>
      <c r="E109" s="60"/>
    </row>
    <row r="110" spans="4:5" x14ac:dyDescent="0.25">
      <c r="D110" s="60"/>
      <c r="E110" s="60"/>
    </row>
    <row r="111" spans="4:5" x14ac:dyDescent="0.25">
      <c r="D111" s="60"/>
      <c r="E111" s="60"/>
    </row>
    <row r="112" spans="4:5" x14ac:dyDescent="0.25">
      <c r="D112" s="60"/>
      <c r="E112" s="60"/>
    </row>
    <row r="113" spans="4:5" x14ac:dyDescent="0.25">
      <c r="D113" s="60"/>
      <c r="E113" s="60"/>
    </row>
    <row r="114" spans="4:5" x14ac:dyDescent="0.25">
      <c r="D114" s="60"/>
      <c r="E114" s="60"/>
    </row>
    <row r="115" spans="4:5" x14ac:dyDescent="0.25">
      <c r="D115" s="60"/>
      <c r="E115" s="60"/>
    </row>
    <row r="116" spans="4:5" x14ac:dyDescent="0.25">
      <c r="D116" s="60"/>
      <c r="E116" s="60"/>
    </row>
    <row r="117" spans="4:5" x14ac:dyDescent="0.25">
      <c r="D117" s="60"/>
      <c r="E117" s="60"/>
    </row>
    <row r="118" spans="4:5" x14ac:dyDescent="0.25">
      <c r="D118" s="60"/>
      <c r="E118" s="60"/>
    </row>
    <row r="119" spans="4:5" x14ac:dyDescent="0.25">
      <c r="D119" s="60"/>
      <c r="E119" s="60"/>
    </row>
    <row r="120" spans="4:5" x14ac:dyDescent="0.25">
      <c r="D120" s="60"/>
      <c r="E120" s="60"/>
    </row>
    <row r="121" spans="4:5" x14ac:dyDescent="0.25">
      <c r="D121" s="60"/>
      <c r="E121" s="60"/>
    </row>
    <row r="122" spans="4:5" x14ac:dyDescent="0.25">
      <c r="D122" s="60"/>
      <c r="E122" s="60"/>
    </row>
    <row r="123" spans="4:5" x14ac:dyDescent="0.25">
      <c r="D123" s="60"/>
      <c r="E123" s="60"/>
    </row>
    <row r="124" spans="4:5" x14ac:dyDescent="0.25">
      <c r="D124" s="60"/>
      <c r="E124" s="60"/>
    </row>
    <row r="125" spans="4:5" x14ac:dyDescent="0.25">
      <c r="D125" s="60"/>
      <c r="E125" s="60"/>
    </row>
    <row r="126" spans="4:5" x14ac:dyDescent="0.25">
      <c r="D126" s="60"/>
      <c r="E126" s="60"/>
    </row>
    <row r="127" spans="4:5" x14ac:dyDescent="0.25">
      <c r="D127" s="60"/>
      <c r="E127" s="60"/>
    </row>
    <row r="128" spans="4:5" x14ac:dyDescent="0.25">
      <c r="D128" s="60"/>
      <c r="E128" s="60"/>
    </row>
    <row r="129" spans="4:5" x14ac:dyDescent="0.25">
      <c r="D129" s="60"/>
      <c r="E129" s="60"/>
    </row>
    <row r="130" spans="4:5" x14ac:dyDescent="0.25">
      <c r="D130" s="60"/>
      <c r="E130" s="60"/>
    </row>
    <row r="131" spans="4:5" x14ac:dyDescent="0.25">
      <c r="D131" s="60"/>
      <c r="E131" s="60"/>
    </row>
    <row r="132" spans="4:5" x14ac:dyDescent="0.25">
      <c r="D132" s="60"/>
      <c r="E132" s="60"/>
    </row>
    <row r="133" spans="4:5" x14ac:dyDescent="0.25">
      <c r="D133" s="60"/>
      <c r="E133" s="60"/>
    </row>
    <row r="134" spans="4:5" x14ac:dyDescent="0.25">
      <c r="D134" s="60"/>
      <c r="E134" s="60"/>
    </row>
    <row r="135" spans="4:5" x14ac:dyDescent="0.25">
      <c r="D135" s="60"/>
      <c r="E135" s="60"/>
    </row>
    <row r="136" spans="4:5" x14ac:dyDescent="0.25">
      <c r="D136" s="60"/>
      <c r="E136" s="60"/>
    </row>
    <row r="137" spans="4:5" x14ac:dyDescent="0.25">
      <c r="D137" s="60"/>
      <c r="E137" s="60"/>
    </row>
    <row r="138" spans="4:5" x14ac:dyDescent="0.25">
      <c r="D138" s="60"/>
      <c r="E138" s="60"/>
    </row>
    <row r="139" spans="4:5" x14ac:dyDescent="0.25">
      <c r="D139" s="60"/>
      <c r="E139" s="60"/>
    </row>
    <row r="140" spans="4:5" x14ac:dyDescent="0.25">
      <c r="D140" s="60"/>
      <c r="E140" s="60"/>
    </row>
    <row r="141" spans="4:5" x14ac:dyDescent="0.25">
      <c r="D141" s="60"/>
      <c r="E141" s="60"/>
    </row>
    <row r="142" spans="4:5" x14ac:dyDescent="0.25">
      <c r="D142" s="60"/>
      <c r="E142" s="60"/>
    </row>
    <row r="143" spans="4:5" x14ac:dyDescent="0.25">
      <c r="D143" s="60"/>
      <c r="E143" s="60"/>
    </row>
    <row r="144" spans="4:5" x14ac:dyDescent="0.25">
      <c r="D144" s="60"/>
      <c r="E144" s="60"/>
    </row>
    <row r="145" spans="4:5" x14ac:dyDescent="0.25">
      <c r="D145" s="60"/>
      <c r="E145" s="60"/>
    </row>
    <row r="146" spans="4:5" x14ac:dyDescent="0.25">
      <c r="D146" s="60"/>
      <c r="E146" s="60"/>
    </row>
    <row r="147" spans="4:5" x14ac:dyDescent="0.25">
      <c r="D147" s="60"/>
      <c r="E147" s="60"/>
    </row>
    <row r="148" spans="4:5" x14ac:dyDescent="0.25">
      <c r="D148" s="60"/>
      <c r="E148" s="60"/>
    </row>
    <row r="149" spans="4:5" x14ac:dyDescent="0.25">
      <c r="D149" s="60"/>
      <c r="E149" s="60"/>
    </row>
    <row r="150" spans="4:5" x14ac:dyDescent="0.25">
      <c r="D150" s="60"/>
      <c r="E150" s="60"/>
    </row>
    <row r="151" spans="4:5" x14ac:dyDescent="0.25">
      <c r="D151" s="60"/>
      <c r="E151" s="60"/>
    </row>
    <row r="152" spans="4:5" x14ac:dyDescent="0.25">
      <c r="D152" s="60"/>
      <c r="E152" s="60"/>
    </row>
    <row r="153" spans="4:5" x14ac:dyDescent="0.25">
      <c r="D153" s="60"/>
      <c r="E153" s="60"/>
    </row>
    <row r="154" spans="4:5" x14ac:dyDescent="0.25">
      <c r="D154" s="60"/>
      <c r="E154" s="60"/>
    </row>
    <row r="155" spans="4:5" x14ac:dyDescent="0.25">
      <c r="D155" s="60"/>
      <c r="E155" s="60"/>
    </row>
    <row r="156" spans="4:5" x14ac:dyDescent="0.25">
      <c r="D156" s="60"/>
      <c r="E156" s="60"/>
    </row>
    <row r="157" spans="4:5" x14ac:dyDescent="0.25">
      <c r="D157" s="60"/>
      <c r="E157" s="60"/>
    </row>
    <row r="158" spans="4:5" x14ac:dyDescent="0.25">
      <c r="D158" s="60"/>
      <c r="E158" s="60"/>
    </row>
    <row r="159" spans="4:5" x14ac:dyDescent="0.25">
      <c r="D159" s="60"/>
      <c r="E159" s="60"/>
    </row>
    <row r="160" spans="4:5" x14ac:dyDescent="0.25">
      <c r="D160" s="60"/>
      <c r="E160" s="60"/>
    </row>
    <row r="161" spans="4:5" x14ac:dyDescent="0.25">
      <c r="D161" s="60"/>
      <c r="E161" s="60"/>
    </row>
    <row r="162" spans="4:5" x14ac:dyDescent="0.25">
      <c r="D162" s="60"/>
      <c r="E162" s="60"/>
    </row>
    <row r="163" spans="4:5" x14ac:dyDescent="0.25">
      <c r="D163" s="60"/>
      <c r="E163" s="60"/>
    </row>
    <row r="164" spans="4:5" x14ac:dyDescent="0.25">
      <c r="D164" s="60"/>
      <c r="E164" s="60"/>
    </row>
    <row r="165" spans="4:5" x14ac:dyDescent="0.25">
      <c r="D165" s="60"/>
      <c r="E165" s="60"/>
    </row>
    <row r="166" spans="4:5" x14ac:dyDescent="0.25">
      <c r="D166" s="60"/>
      <c r="E166" s="60"/>
    </row>
    <row r="167" spans="4:5" x14ac:dyDescent="0.25">
      <c r="D167" s="60"/>
      <c r="E167" s="60"/>
    </row>
    <row r="168" spans="4:5" x14ac:dyDescent="0.25">
      <c r="D168" s="60"/>
      <c r="E168" s="60"/>
    </row>
    <row r="169" spans="4:5" x14ac:dyDescent="0.25">
      <c r="D169" s="60"/>
      <c r="E169" s="60"/>
    </row>
    <row r="170" spans="4:5" x14ac:dyDescent="0.25">
      <c r="D170" s="60"/>
      <c r="E170" s="60"/>
    </row>
    <row r="171" spans="4:5" x14ac:dyDescent="0.25">
      <c r="D171" s="60"/>
      <c r="E171" s="60"/>
    </row>
    <row r="172" spans="4:5" x14ac:dyDescent="0.25">
      <c r="D172" s="60"/>
      <c r="E172" s="60"/>
    </row>
    <row r="173" spans="4:5" x14ac:dyDescent="0.25">
      <c r="D173" s="60"/>
      <c r="E173" s="60"/>
    </row>
    <row r="174" spans="4:5" x14ac:dyDescent="0.25">
      <c r="D174" s="60"/>
      <c r="E174" s="60"/>
    </row>
    <row r="175" spans="4:5" x14ac:dyDescent="0.25">
      <c r="D175" s="60"/>
      <c r="E175" s="60"/>
    </row>
    <row r="176" spans="4:5" x14ac:dyDescent="0.25">
      <c r="D176" s="60"/>
      <c r="E176" s="60"/>
    </row>
    <row r="177" spans="4:5" x14ac:dyDescent="0.25">
      <c r="D177" s="60"/>
      <c r="E177" s="60"/>
    </row>
    <row r="178" spans="4:5" x14ac:dyDescent="0.25">
      <c r="D178" s="60"/>
      <c r="E178" s="60"/>
    </row>
    <row r="179" spans="4:5" x14ac:dyDescent="0.25">
      <c r="D179" s="60"/>
      <c r="E179" s="60"/>
    </row>
    <row r="180" spans="4:5" x14ac:dyDescent="0.25">
      <c r="D180" s="60"/>
      <c r="E180" s="60"/>
    </row>
    <row r="181" spans="4:5" x14ac:dyDescent="0.25">
      <c r="D181" s="60"/>
      <c r="E181" s="60"/>
    </row>
    <row r="182" spans="4:5" x14ac:dyDescent="0.25">
      <c r="D182" s="60"/>
      <c r="E182" s="60"/>
    </row>
    <row r="183" spans="4:5" x14ac:dyDescent="0.25">
      <c r="D183" s="60"/>
      <c r="E183" s="60"/>
    </row>
    <row r="184" spans="4:5" x14ac:dyDescent="0.25">
      <c r="D184" s="60"/>
      <c r="E184" s="60"/>
    </row>
    <row r="185" spans="4:5" x14ac:dyDescent="0.25">
      <c r="D185" s="60"/>
      <c r="E185" s="60"/>
    </row>
    <row r="186" spans="4:5" x14ac:dyDescent="0.25">
      <c r="D186" s="60"/>
      <c r="E186" s="60"/>
    </row>
    <row r="187" spans="4:5" x14ac:dyDescent="0.25">
      <c r="D187" s="60"/>
      <c r="E187" s="60"/>
    </row>
    <row r="188" spans="4:5" x14ac:dyDescent="0.25">
      <c r="D188" s="60"/>
      <c r="E188" s="60"/>
    </row>
    <row r="189" spans="4:5" x14ac:dyDescent="0.25">
      <c r="D189" s="60"/>
      <c r="E189" s="60"/>
    </row>
    <row r="190" spans="4:5" x14ac:dyDescent="0.25">
      <c r="D190" s="60"/>
      <c r="E190" s="60"/>
    </row>
    <row r="191" spans="4:5" x14ac:dyDescent="0.25">
      <c r="D191" s="60"/>
      <c r="E191" s="60"/>
    </row>
    <row r="192" spans="4:5" x14ac:dyDescent="0.25">
      <c r="D192" s="60"/>
      <c r="E192" s="60"/>
    </row>
    <row r="193" spans="4:5" x14ac:dyDescent="0.25">
      <c r="D193" s="60"/>
      <c r="E193" s="60"/>
    </row>
    <row r="194" spans="4:5" x14ac:dyDescent="0.25">
      <c r="D194" s="60"/>
      <c r="E194" s="60"/>
    </row>
    <row r="195" spans="4:5" x14ac:dyDescent="0.25">
      <c r="D195" s="60"/>
      <c r="E195" s="60"/>
    </row>
    <row r="196" spans="4:5" x14ac:dyDescent="0.25">
      <c r="D196" s="60"/>
      <c r="E196" s="60"/>
    </row>
    <row r="197" spans="4:5" x14ac:dyDescent="0.25">
      <c r="D197" s="60"/>
      <c r="E197" s="60"/>
    </row>
    <row r="198" spans="4:5" x14ac:dyDescent="0.25">
      <c r="D198" s="60"/>
      <c r="E198" s="60"/>
    </row>
    <row r="199" spans="4:5" x14ac:dyDescent="0.25">
      <c r="D199" s="60"/>
      <c r="E199" s="60"/>
    </row>
    <row r="200" spans="4:5" x14ac:dyDescent="0.25">
      <c r="D200" s="60"/>
      <c r="E200" s="60"/>
    </row>
    <row r="201" spans="4:5" x14ac:dyDescent="0.25">
      <c r="D201" s="60"/>
      <c r="E201" s="60"/>
    </row>
    <row r="202" spans="4:5" x14ac:dyDescent="0.25">
      <c r="D202" s="60"/>
      <c r="E202" s="60"/>
    </row>
    <row r="203" spans="4:5" x14ac:dyDescent="0.25">
      <c r="D203" s="60"/>
      <c r="E203" s="60"/>
    </row>
    <row r="204" spans="4:5" x14ac:dyDescent="0.25">
      <c r="D204" s="60"/>
      <c r="E204" s="60"/>
    </row>
  </sheetData>
  <mergeCells count="86">
    <mergeCell ref="I1:K1"/>
    <mergeCell ref="A2:K2"/>
    <mergeCell ref="A3:K3"/>
    <mergeCell ref="A5:C6"/>
    <mergeCell ref="D5:E5"/>
    <mergeCell ref="G5:I6"/>
    <mergeCell ref="J5:K5"/>
    <mergeCell ref="I7:I8"/>
    <mergeCell ref="J7:J8"/>
    <mergeCell ref="K7:K8"/>
    <mergeCell ref="I9:I10"/>
    <mergeCell ref="J9:J10"/>
    <mergeCell ref="K9:K10"/>
    <mergeCell ref="I11:I12"/>
    <mergeCell ref="J11:J12"/>
    <mergeCell ref="K11:K12"/>
    <mergeCell ref="I13:I14"/>
    <mergeCell ref="J13:J14"/>
    <mergeCell ref="K13:K14"/>
    <mergeCell ref="I15:I16"/>
    <mergeCell ref="J15:J16"/>
    <mergeCell ref="K15:K16"/>
    <mergeCell ref="I17:I18"/>
    <mergeCell ref="J17:J18"/>
    <mergeCell ref="K17:K18"/>
    <mergeCell ref="I27:I29"/>
    <mergeCell ref="J27:J29"/>
    <mergeCell ref="K27:K29"/>
    <mergeCell ref="G19:I20"/>
    <mergeCell ref="J19:J20"/>
    <mergeCell ref="K19:K20"/>
    <mergeCell ref="I21:I23"/>
    <mergeCell ref="J21:J23"/>
    <mergeCell ref="K21:K23"/>
    <mergeCell ref="B23:C23"/>
    <mergeCell ref="A24:C24"/>
    <mergeCell ref="I24:I26"/>
    <mergeCell ref="J24:J26"/>
    <mergeCell ref="K24:K26"/>
    <mergeCell ref="I30:I32"/>
    <mergeCell ref="J30:J32"/>
    <mergeCell ref="K30:K32"/>
    <mergeCell ref="I33:I35"/>
    <mergeCell ref="J33:J35"/>
    <mergeCell ref="K33:K35"/>
    <mergeCell ref="H53:I53"/>
    <mergeCell ref="A34:C34"/>
    <mergeCell ref="I36:I37"/>
    <mergeCell ref="J36:J37"/>
    <mergeCell ref="K36:K37"/>
    <mergeCell ref="I39:I41"/>
    <mergeCell ref="J39:J41"/>
    <mergeCell ref="K39:K41"/>
    <mergeCell ref="I42:I43"/>
    <mergeCell ref="J42:J43"/>
    <mergeCell ref="K42:K43"/>
    <mergeCell ref="H44:I44"/>
    <mergeCell ref="B49:C49"/>
    <mergeCell ref="B58:C58"/>
    <mergeCell ref="I59:I60"/>
    <mergeCell ref="J59:J60"/>
    <mergeCell ref="K59:K60"/>
    <mergeCell ref="I63:I64"/>
    <mergeCell ref="J63:J64"/>
    <mergeCell ref="K63:K64"/>
    <mergeCell ref="H65:I65"/>
    <mergeCell ref="G66:I66"/>
    <mergeCell ref="G67:I67"/>
    <mergeCell ref="I68:I69"/>
    <mergeCell ref="J68:J69"/>
    <mergeCell ref="A69:C69"/>
    <mergeCell ref="A70:C70"/>
    <mergeCell ref="I70:I71"/>
    <mergeCell ref="J70:J71"/>
    <mergeCell ref="K70:K71"/>
    <mergeCell ref="A71:C71"/>
    <mergeCell ref="K68:K69"/>
    <mergeCell ref="A76:C76"/>
    <mergeCell ref="G76:I76"/>
    <mergeCell ref="I72:I73"/>
    <mergeCell ref="J72:J73"/>
    <mergeCell ref="K72:K73"/>
    <mergeCell ref="G74:I75"/>
    <mergeCell ref="J74:J75"/>
    <mergeCell ref="K74:K75"/>
    <mergeCell ref="A75:C75"/>
  </mergeCells>
  <pageMargins left="0.31496062992125984" right="0.31496062992125984" top="0.74803149606299213" bottom="0.74803149606299213" header="0.31496062992125984" footer="0.31496062992125984"/>
  <pageSetup paperSize="9" scale="8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2006-10-17T13:40:18Z</dcterms:created>
  <dcterms:modified xsi:type="dcterms:W3CDTF">2019-05-22T05:57:09Z</dcterms:modified>
</cp:coreProperties>
</file>